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lsecloud.sharepoint.com/sites/tpi/Department Documents/Net Zero Standards/NZS/Data files/2025-26/"/>
    </mc:Choice>
  </mc:AlternateContent>
  <xr:revisionPtr revIDLastSave="3697" documentId="8_{5FF41980-F89C-4A07-8F09-E1845031AA9C}" xr6:coauthVersionLast="47" xr6:coauthVersionMax="47" xr10:uidLastSave="{0C8099EC-AB31-45ED-A094-8702072E68AC}"/>
  <workbookProtection workbookAlgorithmName="SHA-512" workbookHashValue="JZTnEAE3W8l1OypuMcUThbyJhHLib2TO+s+mIVbs8bMTPi1RfM+MHVWgWLs4NJl9FjRj4hDc2Ife07c92TjFTQ==" workbookSaltValue="UNNHcVKCdK+O5aW11TyLdg==" workbookSpinCount="100000" lockStructure="1"/>
  <bookViews>
    <workbookView xWindow="-28920" yWindow="-10155" windowWidth="29040" windowHeight="15720" xr2:uid="{00000000-000D-0000-FFFF-FFFF00000000}"/>
  </bookViews>
  <sheets>
    <sheet name="How to use" sheetId="3" r:id="rId1"/>
    <sheet name="NZS O&amp;G Summary" sheetId="2" r:id="rId2"/>
    <sheet name="Company Scorecard Select" sheetId="6" r:id="rId3"/>
    <sheet name="Company Alignment" sheetId="22" r:id="rId4"/>
    <sheet name="BP plc" sheetId="5" state="hidden" r:id="rId5"/>
    <sheet name="Chevron Corp" sheetId="7" state="hidden" r:id="rId6"/>
    <sheet name="ConocoPhillips" sheetId="8" state="hidden" r:id="rId7"/>
    <sheet name="Eni SpA" sheetId="9" state="hidden" r:id="rId8"/>
    <sheet name="Equinor ASA" sheetId="10" state="hidden" r:id="rId9"/>
    <sheet name="Exxon Mobil Corp" sheetId="11" state="hidden" r:id="rId10"/>
    <sheet name="Occidental Petroleum Corp" sheetId="13" state="hidden" r:id="rId11"/>
    <sheet name="OMV AG" sheetId="12" state="hidden" r:id="rId12"/>
    <sheet name="Petróleo Brasileiro S.A. " sheetId="14" state="hidden" r:id="rId13"/>
    <sheet name="Phillips 66" sheetId="15" state="hidden" r:id="rId14"/>
    <sheet name="Repsol S.A" sheetId="16" state="hidden" r:id="rId15"/>
    <sheet name="Shell plc" sheetId="18" state="hidden" r:id="rId16"/>
    <sheet name="Santos ltd" sheetId="17" state="hidden" r:id="rId17"/>
    <sheet name="Suncor Energy Inc" sheetId="19" state="hidden" r:id="rId18"/>
    <sheet name="TotalEnergies SE" sheetId="20" state="hidden" r:id="rId19"/>
    <sheet name="Woodside Energy Group Ltd" sheetId="21" state="hidden" r:id="rId20"/>
  </sheets>
  <externalReferences>
    <externalReference r:id="rId21"/>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7" l="1"/>
  <c r="A58" i="6" a="1"/>
  <c r="A58" i="6" l="1"/>
  <c r="C54" i="13"/>
  <c r="C44" i="14"/>
  <c r="C42" i="14"/>
  <c r="C54" i="14"/>
  <c r="C54" i="21"/>
  <c r="C12" i="14"/>
  <c r="C12" i="21"/>
  <c r="C54" i="20"/>
  <c r="C45" i="20"/>
  <c r="C44" i="20"/>
  <c r="C42" i="20"/>
  <c r="C12" i="20"/>
  <c r="C12" i="18"/>
  <c r="C54" i="17"/>
  <c r="C44" i="16"/>
  <c r="C42" i="16"/>
  <c r="C12" i="16"/>
  <c r="C45" i="12"/>
  <c r="C42" i="12"/>
  <c r="C44" i="12"/>
  <c r="C12" i="12"/>
  <c r="C12" i="13"/>
  <c r="C44" i="11"/>
  <c r="C42" i="11"/>
  <c r="C54" i="11"/>
  <c r="C12" i="11"/>
  <c r="C54" i="10"/>
  <c r="C44" i="9"/>
  <c r="C42" i="9"/>
  <c r="C54" i="9"/>
  <c r="C12" i="10"/>
  <c r="C12" i="9"/>
  <c r="C54" i="8"/>
  <c r="C54" i="7"/>
  <c r="C42" i="7"/>
  <c r="C44" i="7"/>
  <c r="C12" i="5"/>
  <c r="C54" i="5"/>
  <c r="A97" i="22" l="1"/>
  <c r="A98" i="22"/>
  <c r="A99" i="22"/>
  <c r="C53" i="22" a="1"/>
  <c r="C48" i="6" a="1"/>
  <c r="D4" i="6" a="1"/>
  <c r="C9" i="6" a="1"/>
  <c r="B16" i="22" a="1"/>
  <c r="B15" i="22" a="1"/>
  <c r="B58" i="22" a="1"/>
  <c r="B103" i="22" a="1"/>
  <c r="D55" i="6" a="1"/>
  <c r="D3" i="6" a="1"/>
  <c r="B59" i="22" a="1"/>
  <c r="C7" i="6" a="1"/>
  <c r="B102" i="22" a="1"/>
  <c r="C53" i="22" l="1"/>
  <c r="D55" i="6"/>
  <c r="B103" i="22"/>
  <c r="B102" i="22"/>
  <c r="B59" i="22"/>
  <c r="B58" i="22"/>
  <c r="B16" i="22"/>
  <c r="B15" i="22"/>
  <c r="D4" i="6"/>
  <c r="D3" i="6"/>
  <c r="C7" i="6"/>
  <c r="C9" i="6"/>
  <c r="C48" i="6"/>
  <c r="E102" i="22" a="1"/>
  <c r="D31" i="6" a="1"/>
  <c r="D35" i="6" a="1"/>
  <c r="D29" i="6" a="1"/>
  <c r="D49" i="6" a="1"/>
  <c r="D50" i="6" a="1"/>
  <c r="D28" i="6" a="1"/>
  <c r="D15" i="6" a="1"/>
  <c r="D9" i="6" a="1"/>
  <c r="D12" i="6" a="1"/>
  <c r="D45" i="6" a="1"/>
  <c r="D16" i="6" a="1"/>
  <c r="D53" i="6" a="1"/>
  <c r="D21" i="6" a="1"/>
  <c r="D44" i="6" a="1"/>
  <c r="D32" i="6" a="1"/>
  <c r="D8" i="6" a="1"/>
  <c r="D38" i="6" a="1"/>
  <c r="D19" i="6" a="1"/>
  <c r="D14" i="6" a="1"/>
  <c r="D11" i="6" a="1"/>
  <c r="D40" i="6" a="1"/>
  <c r="D51" i="6" a="1"/>
  <c r="D34" i="6" a="1"/>
  <c r="D20" i="6" a="1"/>
  <c r="D43" i="6" a="1"/>
  <c r="D23" i="6" a="1"/>
  <c r="D25" i="6" a="1"/>
  <c r="D22" i="6" a="1"/>
  <c r="D47" i="6" a="1"/>
  <c r="D54" i="6" a="1"/>
  <c r="D46" i="6" a="1"/>
  <c r="D13" i="6" a="1"/>
  <c r="E15" i="22" a="1"/>
  <c r="D7" i="6" a="1"/>
  <c r="E58" i="22" a="1"/>
  <c r="D26" i="6" a="1"/>
  <c r="D42" i="6" a="1"/>
  <c r="D33" i="6" a="1"/>
  <c r="D39" i="6" a="1"/>
  <c r="D48" i="6" a="1"/>
  <c r="D27" i="6" a="1"/>
  <c r="D37" i="6" a="1"/>
  <c r="D17" i="6" a="1"/>
  <c r="D24" i="6" a="1"/>
  <c r="E102" i="22" l="1"/>
  <c r="E58" i="22"/>
  <c r="E15" i="22"/>
  <c r="D39" i="6"/>
  <c r="D9" i="6"/>
  <c r="D17" i="6"/>
  <c r="D25" i="6"/>
  <c r="D33" i="6"/>
  <c r="D42" i="6"/>
  <c r="D49" i="6"/>
  <c r="D38" i="6"/>
  <c r="D43" i="6"/>
  <c r="D46" i="6"/>
  <c r="D11" i="6"/>
  <c r="D12" i="6"/>
  <c r="D20" i="6"/>
  <c r="D27" i="6"/>
  <c r="D35" i="6"/>
  <c r="D44" i="6"/>
  <c r="D51" i="6"/>
  <c r="D26" i="6"/>
  <c r="D34" i="6"/>
  <c r="D21" i="6"/>
  <c r="D37" i="6"/>
  <c r="D45" i="6"/>
  <c r="D53" i="6"/>
  <c r="D14" i="6"/>
  <c r="D22" i="6"/>
  <c r="D29" i="6"/>
  <c r="D54" i="6"/>
  <c r="D7" i="6"/>
  <c r="D15" i="6"/>
  <c r="D23" i="6"/>
  <c r="D31" i="6"/>
  <c r="D47" i="6"/>
  <c r="D8" i="6"/>
  <c r="D16" i="6"/>
  <c r="D24" i="6"/>
  <c r="D32" i="6"/>
  <c r="D40" i="6"/>
  <c r="D48" i="6"/>
  <c r="D19" i="6"/>
  <c r="D50" i="6"/>
  <c r="D13" i="6"/>
  <c r="D28" i="6"/>
  <c r="C163" i="22" l="1"/>
  <c r="D163" i="22"/>
  <c r="E163" i="22"/>
  <c r="F163" i="22"/>
  <c r="G163" i="22"/>
  <c r="H163" i="22"/>
  <c r="I163" i="22"/>
  <c r="J163" i="22"/>
  <c r="K163" i="22"/>
  <c r="L163" i="22"/>
  <c r="M163" i="22"/>
  <c r="N163" i="22"/>
  <c r="O163" i="22"/>
  <c r="P163" i="22"/>
  <c r="Q163" i="22"/>
  <c r="R163" i="22"/>
  <c r="S163" i="22"/>
  <c r="T163" i="22"/>
  <c r="U163" i="22"/>
  <c r="V163" i="22"/>
  <c r="W163" i="22"/>
  <c r="X163" i="22"/>
  <c r="Y163" i="22"/>
  <c r="Z163" i="22"/>
  <c r="AA163" i="22"/>
  <c r="AB163" i="22"/>
  <c r="AC163" i="22"/>
  <c r="AD163" i="22"/>
  <c r="AE163" i="22"/>
  <c r="AF163" i="22"/>
  <c r="AG163" i="22"/>
  <c r="C164" i="22"/>
  <c r="D164" i="22"/>
  <c r="E164" i="22"/>
  <c r="F164" i="22"/>
  <c r="G164" i="22"/>
  <c r="H164" i="22"/>
  <c r="I164" i="22"/>
  <c r="J164" i="22"/>
  <c r="K164" i="22"/>
  <c r="L164" i="22"/>
  <c r="M164" i="22"/>
  <c r="N164" i="22"/>
  <c r="O164" i="22"/>
  <c r="P164" i="22"/>
  <c r="Q164" i="22"/>
  <c r="R164" i="22"/>
  <c r="S164" i="22"/>
  <c r="T164" i="22"/>
  <c r="U164" i="22"/>
  <c r="V164" i="22"/>
  <c r="W164" i="22"/>
  <c r="X164" i="22"/>
  <c r="Y164" i="22"/>
  <c r="Z164" i="22"/>
  <c r="AA164" i="22"/>
  <c r="AB164" i="22"/>
  <c r="AC164" i="22"/>
  <c r="AD164" i="22"/>
  <c r="AE164" i="22"/>
  <c r="AF164" i="22"/>
  <c r="AG164" i="22"/>
  <c r="C165" i="22"/>
  <c r="D165" i="22"/>
  <c r="E165" i="22"/>
  <c r="F165" i="22"/>
  <c r="G165" i="22"/>
  <c r="H165" i="22"/>
  <c r="I165" i="22"/>
  <c r="J165" i="22"/>
  <c r="K165" i="22"/>
  <c r="L165" i="22"/>
  <c r="M165" i="22"/>
  <c r="N165" i="22"/>
  <c r="O165" i="22"/>
  <c r="P165" i="22"/>
  <c r="Q165" i="22"/>
  <c r="R165" i="22"/>
  <c r="S165" i="22"/>
  <c r="T165" i="22"/>
  <c r="U165" i="22"/>
  <c r="V165" i="22"/>
  <c r="W165" i="22"/>
  <c r="X165" i="22"/>
  <c r="Y165" i="22"/>
  <c r="Z165" i="22"/>
  <c r="AA165" i="22"/>
  <c r="AB165" i="22"/>
  <c r="AC165" i="22"/>
  <c r="AD165" i="22"/>
  <c r="AE165" i="22"/>
  <c r="AF165" i="22"/>
  <c r="AG165" i="22"/>
  <c r="B165" i="22"/>
  <c r="B164" i="22"/>
  <c r="B163" i="22"/>
  <c r="B162" i="22"/>
  <c r="C158" i="22"/>
  <c r="D158" i="22"/>
  <c r="E158" i="22"/>
  <c r="F158" i="22"/>
  <c r="G158" i="22"/>
  <c r="H158" i="22"/>
  <c r="I158" i="22"/>
  <c r="J158" i="22"/>
  <c r="K158" i="22"/>
  <c r="L158" i="22"/>
  <c r="M158" i="22"/>
  <c r="N158" i="22"/>
  <c r="O158" i="22"/>
  <c r="P158" i="22"/>
  <c r="Q158" i="22"/>
  <c r="R158" i="22"/>
  <c r="S158" i="22"/>
  <c r="T158" i="22"/>
  <c r="U158" i="22"/>
  <c r="V158" i="22"/>
  <c r="W158" i="22"/>
  <c r="X158" i="22"/>
  <c r="Y158" i="22"/>
  <c r="Z158" i="22"/>
  <c r="AA158" i="22"/>
  <c r="AB158" i="22"/>
  <c r="AC158" i="22"/>
  <c r="AD158" i="22"/>
  <c r="AE158" i="22"/>
  <c r="AF158" i="22"/>
  <c r="AG158" i="22"/>
  <c r="C159" i="22"/>
  <c r="D159" i="22"/>
  <c r="E159" i="22"/>
  <c r="F159" i="22"/>
  <c r="G159" i="22"/>
  <c r="H159" i="22"/>
  <c r="I159" i="22"/>
  <c r="J159" i="22"/>
  <c r="K159" i="22"/>
  <c r="L159" i="22"/>
  <c r="M159" i="22"/>
  <c r="N159" i="22"/>
  <c r="O159" i="22"/>
  <c r="P159" i="22"/>
  <c r="Q159" i="22"/>
  <c r="R159" i="22"/>
  <c r="S159" i="22"/>
  <c r="T159" i="22"/>
  <c r="U159" i="22"/>
  <c r="V159" i="22"/>
  <c r="W159" i="22"/>
  <c r="X159" i="22"/>
  <c r="Y159" i="22"/>
  <c r="Z159" i="22"/>
  <c r="AA159" i="22"/>
  <c r="AB159" i="22"/>
  <c r="AC159" i="22"/>
  <c r="AD159" i="22"/>
  <c r="AE159" i="22"/>
  <c r="AF159" i="22"/>
  <c r="AG159" i="22"/>
  <c r="C160" i="22"/>
  <c r="D160" i="22"/>
  <c r="E160" i="22"/>
  <c r="F160" i="22"/>
  <c r="G160" i="22"/>
  <c r="H160" i="22"/>
  <c r="I160" i="22"/>
  <c r="J160" i="22"/>
  <c r="K160" i="22"/>
  <c r="L160" i="22"/>
  <c r="M160" i="22"/>
  <c r="N160" i="22"/>
  <c r="O160" i="22"/>
  <c r="P160" i="22"/>
  <c r="Q160" i="22"/>
  <c r="R160" i="22"/>
  <c r="S160" i="22"/>
  <c r="T160" i="22"/>
  <c r="U160" i="22"/>
  <c r="V160" i="22"/>
  <c r="W160" i="22"/>
  <c r="X160" i="22"/>
  <c r="Y160" i="22"/>
  <c r="Z160" i="22"/>
  <c r="AA160" i="22"/>
  <c r="AB160" i="22"/>
  <c r="AC160" i="22"/>
  <c r="AD160" i="22"/>
  <c r="AE160" i="22"/>
  <c r="AF160" i="22"/>
  <c r="AG160" i="22"/>
  <c r="C161" i="22"/>
  <c r="D161" i="22"/>
  <c r="E161" i="22"/>
  <c r="F161" i="22"/>
  <c r="G161" i="22"/>
  <c r="H161" i="22"/>
  <c r="I161" i="22"/>
  <c r="J161" i="22"/>
  <c r="K161" i="22"/>
  <c r="L161" i="22"/>
  <c r="M161" i="22"/>
  <c r="N161" i="22"/>
  <c r="O161" i="22"/>
  <c r="P161" i="22"/>
  <c r="Q161" i="22"/>
  <c r="R161" i="22"/>
  <c r="S161" i="22"/>
  <c r="T161" i="22"/>
  <c r="U161" i="22"/>
  <c r="V161" i="22"/>
  <c r="W161" i="22"/>
  <c r="X161" i="22"/>
  <c r="Y161" i="22"/>
  <c r="Z161" i="22"/>
  <c r="AA161" i="22"/>
  <c r="AB161" i="22"/>
  <c r="AC161" i="22"/>
  <c r="AD161" i="22"/>
  <c r="AE161" i="22"/>
  <c r="AF161" i="22"/>
  <c r="AG161" i="22"/>
  <c r="B161" i="22"/>
  <c r="B160" i="22"/>
  <c r="B159" i="22"/>
  <c r="B158" i="22"/>
  <c r="B157" i="22"/>
  <c r="C154" i="22"/>
  <c r="D154" i="22"/>
  <c r="E154" i="22"/>
  <c r="F154" i="22"/>
  <c r="G154" i="22"/>
  <c r="H154" i="22"/>
  <c r="I154" i="22"/>
  <c r="J154" i="22"/>
  <c r="K154" i="22"/>
  <c r="L154" i="22"/>
  <c r="M154" i="22"/>
  <c r="N154" i="22"/>
  <c r="O154" i="22"/>
  <c r="P154" i="22"/>
  <c r="Q154" i="22"/>
  <c r="R154" i="22"/>
  <c r="S154" i="22"/>
  <c r="T154" i="22"/>
  <c r="U154" i="22"/>
  <c r="V154" i="22"/>
  <c r="W154" i="22"/>
  <c r="X154" i="22"/>
  <c r="Y154" i="22"/>
  <c r="Z154" i="22"/>
  <c r="AA154" i="22"/>
  <c r="AB154" i="22"/>
  <c r="AC154" i="22"/>
  <c r="AD154" i="22"/>
  <c r="AE154" i="22"/>
  <c r="AF154" i="22"/>
  <c r="AG154" i="22"/>
  <c r="C155" i="22"/>
  <c r="D155" i="22"/>
  <c r="E155" i="22"/>
  <c r="F155" i="22"/>
  <c r="G155" i="22"/>
  <c r="H155" i="22"/>
  <c r="I155" i="22"/>
  <c r="J155" i="22"/>
  <c r="K155" i="22"/>
  <c r="L155" i="22"/>
  <c r="M155" i="22"/>
  <c r="N155" i="22"/>
  <c r="O155" i="22"/>
  <c r="P155" i="22"/>
  <c r="Q155" i="22"/>
  <c r="R155" i="22"/>
  <c r="S155" i="22"/>
  <c r="T155" i="22"/>
  <c r="U155" i="22"/>
  <c r="V155" i="22"/>
  <c r="W155" i="22"/>
  <c r="X155" i="22"/>
  <c r="Y155" i="22"/>
  <c r="Z155" i="22"/>
  <c r="AA155" i="22"/>
  <c r="AB155" i="22"/>
  <c r="AC155" i="22"/>
  <c r="AD155" i="22"/>
  <c r="AE155" i="22"/>
  <c r="AF155" i="22"/>
  <c r="AG155" i="22"/>
  <c r="C156" i="22"/>
  <c r="D156" i="22"/>
  <c r="E156" i="22"/>
  <c r="F156" i="22"/>
  <c r="G156" i="22"/>
  <c r="H156" i="22"/>
  <c r="I156" i="22"/>
  <c r="J156" i="22"/>
  <c r="K156" i="22"/>
  <c r="L156" i="22"/>
  <c r="M156" i="22"/>
  <c r="N156" i="22"/>
  <c r="O156" i="22"/>
  <c r="P156" i="22"/>
  <c r="Q156" i="22"/>
  <c r="R156" i="22"/>
  <c r="S156" i="22"/>
  <c r="T156" i="22"/>
  <c r="U156" i="22"/>
  <c r="V156" i="22"/>
  <c r="W156" i="22"/>
  <c r="X156" i="22"/>
  <c r="Y156" i="22"/>
  <c r="Z156" i="22"/>
  <c r="AA156" i="22"/>
  <c r="AB156" i="22"/>
  <c r="AC156" i="22"/>
  <c r="AD156" i="22"/>
  <c r="AE156" i="22"/>
  <c r="AF156" i="22"/>
  <c r="AG156" i="22"/>
  <c r="B156" i="22"/>
  <c r="B155" i="22"/>
  <c r="B154" i="22"/>
  <c r="C153" i="22"/>
  <c r="D153" i="22"/>
  <c r="E153" i="22"/>
  <c r="F153" i="22"/>
  <c r="G153" i="22"/>
  <c r="H153" i="22"/>
  <c r="I153" i="22"/>
  <c r="J153" i="22"/>
  <c r="K153" i="22"/>
  <c r="L153" i="22"/>
  <c r="M153" i="22"/>
  <c r="N153" i="22"/>
  <c r="O153" i="22"/>
  <c r="P153" i="22"/>
  <c r="Q153" i="22"/>
  <c r="R153" i="22"/>
  <c r="S153" i="22"/>
  <c r="T153" i="22"/>
  <c r="U153" i="22"/>
  <c r="V153" i="22"/>
  <c r="W153" i="22"/>
  <c r="X153" i="22"/>
  <c r="Y153" i="22"/>
  <c r="Z153" i="22"/>
  <c r="AA153" i="22"/>
  <c r="AB153" i="22"/>
  <c r="AC153" i="22"/>
  <c r="AD153" i="22"/>
  <c r="AE153" i="22"/>
  <c r="AF153" i="22"/>
  <c r="AG153" i="22"/>
  <c r="B153" i="22"/>
  <c r="B152" i="22"/>
  <c r="C157" i="22"/>
  <c r="D157" i="22"/>
  <c r="E157" i="22"/>
  <c r="F157" i="22"/>
  <c r="G157" i="22"/>
  <c r="H157" i="22"/>
  <c r="I157" i="22"/>
  <c r="J157" i="22"/>
  <c r="K157" i="22"/>
  <c r="L157" i="22"/>
  <c r="M157" i="22"/>
  <c r="N157" i="22"/>
  <c r="O157" i="22"/>
  <c r="P157" i="22"/>
  <c r="Q157" i="22"/>
  <c r="R157" i="22"/>
  <c r="S157" i="22"/>
  <c r="T157" i="22"/>
  <c r="U157" i="22"/>
  <c r="V157" i="22"/>
  <c r="W157" i="22"/>
  <c r="X157" i="22"/>
  <c r="Y157" i="22"/>
  <c r="Z157" i="22"/>
  <c r="AA157" i="22"/>
  <c r="AB157" i="22"/>
  <c r="AC157" i="22"/>
  <c r="AD157" i="22"/>
  <c r="AE157" i="22"/>
  <c r="AF157" i="22"/>
  <c r="AG157" i="22"/>
  <c r="C162" i="22"/>
  <c r="D162" i="22"/>
  <c r="E162" i="22"/>
  <c r="F162" i="22"/>
  <c r="G162" i="22"/>
  <c r="H162" i="22"/>
  <c r="I162" i="22"/>
  <c r="J162" i="22"/>
  <c r="K162" i="22"/>
  <c r="L162" i="22"/>
  <c r="M162" i="22"/>
  <c r="N162" i="22"/>
  <c r="O162" i="22"/>
  <c r="P162" i="22"/>
  <c r="Q162" i="22"/>
  <c r="R162" i="22"/>
  <c r="S162" i="22"/>
  <c r="T162" i="22"/>
  <c r="U162" i="22"/>
  <c r="V162" i="22"/>
  <c r="W162" i="22"/>
  <c r="X162" i="22"/>
  <c r="Y162" i="22"/>
  <c r="Z162" i="22"/>
  <c r="AA162" i="22"/>
  <c r="AB162" i="22"/>
  <c r="AC162" i="22"/>
  <c r="AD162" i="22"/>
  <c r="AE162" i="22"/>
  <c r="AF162" i="22"/>
  <c r="AG162" i="22"/>
  <c r="AA152" i="22"/>
  <c r="AB152" i="22"/>
  <c r="AC152" i="22"/>
  <c r="AD152" i="22"/>
  <c r="AE152" i="22"/>
  <c r="AF152" i="22"/>
  <c r="AG152" i="22"/>
  <c r="C152" i="22"/>
  <c r="D152" i="22"/>
  <c r="E152" i="22"/>
  <c r="F152" i="22"/>
  <c r="G152" i="22"/>
  <c r="H152" i="22"/>
  <c r="I152" i="22"/>
  <c r="J152" i="22"/>
  <c r="K152" i="22"/>
  <c r="L152" i="22"/>
  <c r="M152" i="22"/>
  <c r="N152" i="22"/>
  <c r="O152" i="22"/>
  <c r="P152" i="22"/>
  <c r="Q152" i="22"/>
  <c r="R152" i="22"/>
  <c r="S152" i="22"/>
  <c r="T152" i="22"/>
  <c r="U152" i="22"/>
  <c r="V152" i="22"/>
  <c r="W152" i="22"/>
  <c r="X152" i="22"/>
  <c r="Y152" i="22"/>
  <c r="Z152" i="22"/>
  <c r="B96" i="22" a="1"/>
  <c r="D9" i="22" a="1"/>
  <c r="B10" i="22" a="1"/>
  <c r="C96" i="22" a="1"/>
  <c r="C9" i="22" a="1"/>
  <c r="B9" i="22" a="1"/>
  <c r="M10" i="22" a="1"/>
  <c r="B96" i="22" l="1"/>
  <c r="M10" i="22"/>
  <c r="B9" i="22"/>
  <c r="C96" i="22"/>
  <c r="B10" i="22"/>
  <c r="D9" i="22"/>
  <c r="C9" i="22"/>
  <c r="C35" i="6" a="1"/>
  <c r="C39" i="6" a="1"/>
  <c r="C11" i="6" a="1"/>
  <c r="C17" i="6" a="1"/>
  <c r="C27" i="6" a="1"/>
  <c r="C40" i="6" a="1"/>
  <c r="C31" i="6" a="1"/>
  <c r="C25" i="6" a="1"/>
  <c r="C37" i="6" a="1"/>
  <c r="C51" i="6" a="1"/>
  <c r="C46" i="6" a="1"/>
  <c r="C8" i="6" a="1"/>
  <c r="C38" i="6" a="1"/>
  <c r="C47" i="6" a="1"/>
  <c r="C24" i="6" a="1"/>
  <c r="C55" i="6" a="1"/>
  <c r="C54" i="6" a="1"/>
  <c r="C15" i="6" a="1"/>
  <c r="C44" i="6" a="1"/>
  <c r="C23" i="6" a="1"/>
  <c r="C12" i="6" a="1"/>
  <c r="C16" i="6" a="1"/>
  <c r="C33" i="6" a="1"/>
  <c r="C20" i="6" a="1"/>
  <c r="C29" i="6" a="1"/>
  <c r="C14" i="6" a="1"/>
  <c r="C42" i="6" a="1"/>
  <c r="C49" i="6" a="1"/>
  <c r="C28" i="6" a="1"/>
  <c r="C19" i="6" a="1"/>
  <c r="C32" i="6" a="1"/>
  <c r="C13" i="6" a="1"/>
  <c r="C50" i="6" a="1"/>
  <c r="C26" i="6" a="1"/>
  <c r="C22" i="6" a="1"/>
  <c r="C53" i="6" a="1"/>
  <c r="C43" i="6" a="1"/>
  <c r="C21" i="6" a="1"/>
  <c r="C45" i="6" a="1"/>
  <c r="C34" i="6" a="1"/>
  <c r="C55" i="6" l="1"/>
  <c r="C54" i="6"/>
  <c r="C53" i="6"/>
  <c r="C51" i="6"/>
  <c r="C50" i="6"/>
  <c r="C49" i="6"/>
  <c r="C47" i="6"/>
  <c r="C46" i="6"/>
  <c r="C45" i="6"/>
  <c r="C44" i="6"/>
  <c r="C43" i="6"/>
  <c r="C42" i="6"/>
  <c r="C40" i="6"/>
  <c r="C39" i="6"/>
  <c r="C38" i="6"/>
  <c r="C37" i="6"/>
  <c r="C35" i="6"/>
  <c r="C34" i="6"/>
  <c r="C33" i="6"/>
  <c r="C32" i="6"/>
  <c r="C31" i="6"/>
  <c r="C29" i="6"/>
  <c r="C28" i="6"/>
  <c r="C27" i="6"/>
  <c r="C26" i="6"/>
  <c r="C25" i="6"/>
  <c r="C24" i="6"/>
  <c r="C23" i="6"/>
  <c r="C22" i="6"/>
  <c r="C21" i="6"/>
  <c r="C20" i="6"/>
  <c r="C19" i="6"/>
  <c r="C17" i="6"/>
  <c r="C16" i="6"/>
  <c r="C15" i="6"/>
  <c r="C14" i="6"/>
  <c r="C13" i="6"/>
  <c r="C12" i="6"/>
  <c r="C11" i="6"/>
  <c r="C8" i="6"/>
  <c r="O52" i="22" a="1"/>
  <c r="Z96" i="22" a="1"/>
  <c r="AD10" i="22" a="1"/>
  <c r="O53" i="22" a="1"/>
  <c r="N52" i="22" a="1"/>
  <c r="AD96" i="22" a="1"/>
  <c r="F10" i="22" a="1"/>
  <c r="AB10" i="22" a="1"/>
  <c r="G96" i="22" a="1"/>
  <c r="AB9" i="22" a="1"/>
  <c r="H10" i="22" a="1"/>
  <c r="H96" i="22" a="1"/>
  <c r="Y52" i="22" a="1"/>
  <c r="X96" i="22" a="1"/>
  <c r="AE10" i="22" a="1"/>
  <c r="F9" i="22" a="1"/>
  <c r="P10" i="22" a="1"/>
  <c r="AC10" i="22" a="1"/>
  <c r="J96" i="22" a="1"/>
  <c r="H9" i="22" a="1"/>
  <c r="P96" i="22" a="1"/>
  <c r="W53" i="22" a="1"/>
  <c r="L10" i="22" a="1"/>
  <c r="AC52" i="22" a="1"/>
  <c r="AA10" i="22" a="1"/>
  <c r="B52" i="22" a="1"/>
  <c r="G53" i="22" a="1"/>
  <c r="AB52" i="22" a="1"/>
  <c r="F52" i="22" a="1"/>
  <c r="AE53" i="22" a="1"/>
  <c r="J10" i="22" a="1"/>
  <c r="U9" i="22" a="1"/>
  <c r="X10" i="22" a="1"/>
  <c r="E53" i="22" a="1"/>
  <c r="U53" i="22" a="1"/>
  <c r="U96" i="22" a="1"/>
  <c r="AC96" i="22" a="1"/>
  <c r="S52" i="22" a="1"/>
  <c r="M52" i="22" a="1"/>
  <c r="P52" i="22" a="1"/>
  <c r="R9" i="22" a="1"/>
  <c r="J53" i="22" a="1"/>
  <c r="Q52" i="22" a="1"/>
  <c r="Q53" i="22" a="1"/>
  <c r="K96" i="22" a="1"/>
  <c r="AG96" i="22" a="1"/>
  <c r="S9" i="22" a="1"/>
  <c r="Q10" i="22" a="1"/>
  <c r="V10" i="22" a="1"/>
  <c r="X52" i="22" a="1"/>
  <c r="V53" i="22" a="1"/>
  <c r="K53" i="22" a="1"/>
  <c r="AF9" i="22" a="1"/>
  <c r="U52" i="22" a="1"/>
  <c r="AG10" i="22" a="1"/>
  <c r="G10" i="22" a="1"/>
  <c r="AE9" i="22" a="1"/>
  <c r="D10" i="22" a="1"/>
  <c r="Z52" i="22" a="1"/>
  <c r="X53" i="22" a="1"/>
  <c r="Z9" i="22" a="1"/>
  <c r="O10" i="22" a="1"/>
  <c r="AF96" i="22" a="1"/>
  <c r="Y9" i="22" a="1"/>
  <c r="AF52" i="22" a="1"/>
  <c r="E96" i="22" a="1"/>
  <c r="D52" i="22" a="1"/>
  <c r="F96" i="22" a="1"/>
  <c r="AB96" i="22" a="1"/>
  <c r="B53" i="22" a="1"/>
  <c r="AA9" i="22" a="1"/>
  <c r="T9" i="22" a="1"/>
  <c r="AA53" i="22" a="1"/>
  <c r="M9" i="22" a="1"/>
  <c r="S53" i="22" a="1"/>
  <c r="P53" i="22" a="1"/>
  <c r="AC53" i="22" a="1"/>
  <c r="AA96" i="22" a="1"/>
  <c r="I96" i="22" a="1"/>
  <c r="AE52" i="22" a="1"/>
  <c r="Q96" i="22" a="1"/>
  <c r="AD9" i="22" a="1"/>
  <c r="J9" i="22" a="1"/>
  <c r="N9" i="22" a="1"/>
  <c r="L53" i="22" a="1"/>
  <c r="AD53" i="22" a="1"/>
  <c r="J52" i="22" a="1"/>
  <c r="L9" i="22" a="1"/>
  <c r="K10" i="22" a="1"/>
  <c r="L52" i="22" a="1"/>
  <c r="W96" i="22" a="1"/>
  <c r="R53" i="22" a="1"/>
  <c r="R10" i="22" a="1"/>
  <c r="X9" i="22" a="1"/>
  <c r="Y96" i="22" a="1"/>
  <c r="H53" i="22" a="1"/>
  <c r="Z53" i="22" a="1"/>
  <c r="AE96" i="22" a="1"/>
  <c r="I52" i="22" a="1"/>
  <c r="M96" i="22" a="1"/>
  <c r="AG9" i="22" a="1"/>
  <c r="V9" i="22" a="1"/>
  <c r="Z10" i="22" a="1"/>
  <c r="L96" i="22" a="1"/>
  <c r="AF53" i="22" a="1"/>
  <c r="AD52" i="22" a="1"/>
  <c r="W52" i="22" a="1"/>
  <c r="AC9" i="22" a="1"/>
  <c r="W9" i="22" a="1"/>
  <c r="T52" i="22" a="1"/>
  <c r="N96" i="22" a="1"/>
  <c r="T10" i="22" a="1"/>
  <c r="O9" i="22" a="1"/>
  <c r="C52" i="22" a="1"/>
  <c r="U10" i="22" a="1"/>
  <c r="V96" i="22" a="1"/>
  <c r="F53" i="22" a="1"/>
  <c r="W10" i="22" a="1"/>
  <c r="G9" i="22" a="1"/>
  <c r="AG53" i="22" a="1"/>
  <c r="I9" i="22" a="1"/>
  <c r="I53" i="22" a="1"/>
  <c r="AF10" i="22" a="1"/>
  <c r="T53" i="22" a="1"/>
  <c r="O96" i="22" a="1"/>
  <c r="C10" i="22" a="1"/>
  <c r="K9" i="22" a="1"/>
  <c r="S96" i="22" a="1"/>
  <c r="H52" i="22" a="1"/>
  <c r="V52" i="22" a="1"/>
  <c r="M53" i="22" a="1"/>
  <c r="T96" i="22" a="1"/>
  <c r="E9" i="22" a="1"/>
  <c r="S10" i="22" a="1"/>
  <c r="N10" i="22" a="1"/>
  <c r="D53" i="22" a="1"/>
  <c r="E52" i="22" a="1"/>
  <c r="R52" i="22" a="1"/>
  <c r="Y10" i="22" a="1"/>
  <c r="R96" i="22" a="1"/>
  <c r="AG52" i="22" a="1"/>
  <c r="G52" i="22" a="1"/>
  <c r="Y53" i="22" a="1"/>
  <c r="N53" i="22" a="1"/>
  <c r="Q9" i="22" a="1"/>
  <c r="AA52" i="22" a="1"/>
  <c r="AB53" i="22" a="1"/>
  <c r="P9" i="22" a="1"/>
  <c r="K52" i="22" a="1"/>
  <c r="D96" i="22" a="1"/>
  <c r="E10" i="22" a="1"/>
  <c r="I10" i="22" a="1"/>
  <c r="I53" i="22" l="1"/>
  <c r="X53" i="22"/>
  <c r="C52" i="22"/>
  <c r="L52" i="22"/>
  <c r="D53" i="22"/>
  <c r="I52" i="22"/>
  <c r="H52" i="22"/>
  <c r="AB52" i="22"/>
  <c r="W53" i="22"/>
  <c r="M52" i="22"/>
  <c r="E52" i="22"/>
  <c r="S53" i="22"/>
  <c r="X52" i="22"/>
  <c r="F53" i="22"/>
  <c r="S52" i="22"/>
  <c r="AF52" i="22"/>
  <c r="T53" i="22"/>
  <c r="V52" i="22"/>
  <c r="O53" i="22"/>
  <c r="T52" i="22"/>
  <c r="U53" i="22"/>
  <c r="B53" i="22"/>
  <c r="J53" i="22"/>
  <c r="Q53" i="22"/>
  <c r="J52" i="22"/>
  <c r="K53" i="22"/>
  <c r="AD53" i="22"/>
  <c r="N53" i="22"/>
  <c r="AF53" i="22"/>
  <c r="K52" i="22"/>
  <c r="AE52" i="22"/>
  <c r="F52" i="22"/>
  <c r="W52" i="22"/>
  <c r="AG53" i="22"/>
  <c r="AA53" i="22"/>
  <c r="B52" i="22"/>
  <c r="AE53" i="22"/>
  <c r="AD52" i="22"/>
  <c r="Y52" i="22"/>
  <c r="AC52" i="22"/>
  <c r="N52" i="22"/>
  <c r="H53" i="22"/>
  <c r="AA52" i="22"/>
  <c r="E53" i="22"/>
  <c r="D52" i="22"/>
  <c r="Y53" i="22"/>
  <c r="V53" i="22"/>
  <c r="O52" i="22"/>
  <c r="P53" i="22"/>
  <c r="Z52" i="22"/>
  <c r="AG52" i="22"/>
  <c r="M53" i="22"/>
  <c r="Q52" i="22"/>
  <c r="R53" i="22"/>
  <c r="Z53" i="22"/>
  <c r="AB53" i="22"/>
  <c r="P52" i="22"/>
  <c r="U52" i="22"/>
  <c r="G53" i="22"/>
  <c r="G52" i="22"/>
  <c r="AC53" i="22"/>
  <c r="L53" i="22"/>
  <c r="R52" i="22"/>
  <c r="W10" i="22"/>
  <c r="U9" i="22"/>
  <c r="W9" i="22"/>
  <c r="I9" i="22"/>
  <c r="N9" i="22"/>
  <c r="J9" i="22"/>
  <c r="U10" i="22"/>
  <c r="K10" i="22"/>
  <c r="AD9" i="22"/>
  <c r="X9" i="22"/>
  <c r="G10" i="22"/>
  <c r="AF9" i="22"/>
  <c r="T10" i="22"/>
  <c r="N10" i="22"/>
  <c r="AG10" i="22"/>
  <c r="P10" i="22"/>
  <c r="AE9" i="22"/>
  <c r="AC10" i="22"/>
  <c r="C10" i="22"/>
  <c r="E9" i="22"/>
  <c r="Z9" i="22"/>
  <c r="R9" i="22"/>
  <c r="AB10" i="22"/>
  <c r="E10" i="22"/>
  <c r="Y9" i="22"/>
  <c r="O9" i="22"/>
  <c r="Z10" i="22"/>
  <c r="K9" i="22"/>
  <c r="Y10" i="22"/>
  <c r="AA10" i="22"/>
  <c r="H10" i="22"/>
  <c r="V10" i="22"/>
  <c r="R10" i="22"/>
  <c r="AD10" i="22"/>
  <c r="AA9" i="22"/>
  <c r="X10" i="22"/>
  <c r="AC9" i="22"/>
  <c r="Q10" i="22"/>
  <c r="AE10" i="22"/>
  <c r="H9" i="22"/>
  <c r="F9" i="22"/>
  <c r="S10" i="22"/>
  <c r="P9" i="22"/>
  <c r="F10" i="22"/>
  <c r="L10" i="22"/>
  <c r="V9" i="22"/>
  <c r="S9" i="22"/>
  <c r="O10" i="22"/>
  <c r="L9" i="22"/>
  <c r="G9" i="22"/>
  <c r="AF10" i="22"/>
  <c r="J10" i="22"/>
  <c r="M9" i="22"/>
  <c r="I10" i="22"/>
  <c r="T9" i="22"/>
  <c r="AB9" i="22"/>
  <c r="Q9" i="22"/>
  <c r="D10" i="22"/>
  <c r="AG9" i="22"/>
  <c r="D96" i="22"/>
  <c r="AE96" i="22"/>
  <c r="F96" i="22"/>
  <c r="Y96" i="22"/>
  <c r="K96" i="22"/>
  <c r="V96" i="22"/>
  <c r="N96" i="22"/>
  <c r="H96" i="22"/>
  <c r="R96" i="22"/>
  <c r="P96" i="22"/>
  <c r="X96" i="22"/>
  <c r="S96" i="22"/>
  <c r="AC96" i="22"/>
  <c r="Q96" i="22"/>
  <c r="M96" i="22"/>
  <c r="J96" i="22"/>
  <c r="U96" i="22"/>
  <c r="E96" i="22"/>
  <c r="G96" i="22"/>
  <c r="AG96" i="22"/>
  <c r="AA96" i="22"/>
  <c r="O96" i="22"/>
  <c r="Z96" i="22"/>
  <c r="L96" i="22"/>
  <c r="AF96" i="22"/>
  <c r="W96" i="22"/>
  <c r="AB96" i="22"/>
  <c r="AD96" i="22"/>
  <c r="I96" i="22"/>
  <c r="T96" i="2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<sst xmlns="http://schemas.openxmlformats.org/spreadsheetml/2006/main" count="7767" uniqueCount="367">
  <si>
    <t>Net Zero Strategies assessment framework for the Oil &amp; Gas sector</t>
  </si>
  <si>
    <t>March 2026</t>
  </si>
  <si>
    <t>1. Background</t>
  </si>
  <si>
    <t>NZS is a sector-specific assessment framework designed to evaluate companies' transition plans and decarbonisation strategies across their business segments. The frameworks systematically assess decarbonisation levers and capital expenditure plans with a comprehensive evaluation of how companies are planning to reach their decarbonisation targets.
This file presents the NZS assessments for 16 oil &amp; gas sector companies, selected on the basis of market cap and whether the company has set decarbonisation targets for scope 3 category 11 emissions. The assessment cut-off date is 9 January 2026.</t>
  </si>
  <si>
    <t>2. Organisation of the framework</t>
  </si>
  <si>
    <t xml:space="preserve">The Net Zero Strategies (NZS) assessment framework for the oil &amp; gas sector is organised into seven thematic areas, each representing a key dimension of companies’ transition strategies and relevant business segments, as listed below:
 OE. Operational emissions - Assessment of a company's strategy to reduce Scope 1 and Scope 2 emissions from its operations
 ME. Methane emissions - Assessment of a company's strategy for measuring, disclosing, and mitigating methane emissions from its operations
 UP. Upstream production - Assessment of a company's strategy related to aligning upstream oil &amp; gas production with low-carbon scenarios
 MD. Midstream and downstream - Assessment of a company's strategy related to aligning midstream and downstream activities with low-carbon scenarios
 NM. Emissions neutralisation measures - Assessment of a company's strategy for the use of emissions neutralisation measures, such as carbon credits and carbon removal
 CS. Climate solutions - Assessment of a company's strategy for the development and scaling of low-carbon products and services that support the energy transition
 AD. Advanced disclosure - Assessment of the transparency and methodological consistency of a company's climate-related data and assumptions
Each of the areas contains indicators which serve as scoring units. </t>
  </si>
  <si>
    <t>3. Classification of indicators by type</t>
  </si>
  <si>
    <r>
      <t xml:space="preserve">NZS O&amp;G indicators are classified into the following indicator types:
 </t>
    </r>
    <r>
      <rPr>
        <b/>
        <sz val="10"/>
        <color theme="1"/>
        <rFont val="BrownTT"/>
        <family val="2"/>
      </rPr>
      <t>Climate-related disclosures -</t>
    </r>
    <r>
      <rPr>
        <sz val="10"/>
        <color theme="1"/>
        <rFont val="BrownTT"/>
        <family val="2"/>
      </rPr>
      <t xml:space="preserve"> Indicators assessing whether the company has disclosed certain climate-related data or taken steps towards quality data reporting
 </t>
    </r>
    <r>
      <rPr>
        <b/>
        <sz val="10"/>
        <color theme="1"/>
        <rFont val="BrownTT"/>
        <family val="2"/>
      </rPr>
      <t>Decarbonisation levers -</t>
    </r>
    <r>
      <rPr>
        <sz val="10"/>
        <color theme="1"/>
        <rFont val="BrownTT"/>
        <family val="2"/>
      </rPr>
      <t xml:space="preserve"> Indicators assessing the company’s quantified targets for its decarbonisation levers
 </t>
    </r>
    <r>
      <rPr>
        <b/>
        <sz val="10"/>
        <color theme="1"/>
        <rFont val="BrownTT"/>
        <family val="2"/>
      </rPr>
      <t>Capital expenditure and planning -</t>
    </r>
    <r>
      <rPr>
        <sz val="10"/>
        <color theme="1"/>
        <rFont val="BrownTT"/>
        <family val="2"/>
      </rPr>
      <t xml:space="preserve"> Indicators assessing the company’s disclosure of capex and details of decarbonisation planning
 </t>
    </r>
    <r>
      <rPr>
        <b/>
        <sz val="10"/>
        <color theme="1"/>
        <rFont val="BrownTT"/>
        <family val="2"/>
      </rPr>
      <t>Alignment -</t>
    </r>
    <r>
      <rPr>
        <sz val="10"/>
        <color theme="1"/>
        <rFont val="BrownTT"/>
        <family val="2"/>
      </rPr>
      <t xml:space="preserve"> Indicators assessing the alignment of the company’s target for a specific decarbonisation lever with low-carbon scenarios
The first three indicator types return a yes/no binary score (or not applicable). Alignment indicators return scores for two time horizons, showing the alignment of the company's targets against three scenarios: National Pledges, Below 2 Degrees and 1.5 Degrees. The scenarios are selected in accordance with the TPI Centre’s Carbon Performance (CP) assessment methodologies. The company’s alignment score in a given year is the most ambitious scenario for which the company’s targeted pathway meets or exceeds the reduction or increase required under that scenario. Details of how the benchmarks have been calculated are available in the NZS methodology notes due to be published in April.</t>
    </r>
  </si>
  <si>
    <t>4. Timeframes</t>
  </si>
  <si>
    <t>Some indicators within the framework have a time-bound element. Indicators relating to decarbonisation levers are primarily assessed over medium- and long-term time horizons, while certain capital expenditure and planning indicators require forward-looking disclosure of companies’ planned investments. The timeframes applied in the assessment are as follows:
 a. 	Medium-term timeframe for decarbonisation levers: 2029–2035
 b. 	Long-term timeframe for decarbonisation levers: 2036–2050
 c. 	Forward-looking timeframe for capital expenditure indicators: a minimum of three years</t>
  </si>
  <si>
    <t>5. How to use this workbook</t>
  </si>
  <si>
    <t>NZS O&amp;G Summary</t>
  </si>
  <si>
    <t>This tab includes a summary of the results of all assessed companies by indicator.</t>
  </si>
  <si>
    <t>Company Scorecard Select</t>
  </si>
  <si>
    <t>View a specific company's score by clicking on cell B3 and selecting the company from the dropdown list.
The sheet gives the company's score for each indicator and provides the link to the primary source used for the assessment of that indicator.</t>
  </si>
  <si>
    <t>Company Alignment</t>
  </si>
  <si>
    <t xml:space="preserve">View a specific company's alignment calculations by clicking on cell B3 and selecting the company from the dropdown list.
The sheet shows the company's pathway for each alignment indicator and its alignment scores for two timeframes. </t>
  </si>
  <si>
    <t>NZS O&amp;G Indicator</t>
  </si>
  <si>
    <t>Indicator text</t>
  </si>
  <si>
    <t>Indicator type</t>
  </si>
  <si>
    <t>BP plc</t>
  </si>
  <si>
    <t>Chevron Corp</t>
  </si>
  <si>
    <t>ConocoPhillips</t>
  </si>
  <si>
    <t>Eni SpA</t>
  </si>
  <si>
    <t>Equinor ASA</t>
  </si>
  <si>
    <t>Exxon Mobil Corp</t>
  </si>
  <si>
    <t>Occidental Petroleum Corp</t>
  </si>
  <si>
    <t>OMV AG</t>
  </si>
  <si>
    <t>Petróleo Brasileiro S.A. (Petrobras)</t>
  </si>
  <si>
    <t>Phillips 66</t>
  </si>
  <si>
    <t>Repsol S.A</t>
  </si>
  <si>
    <t>Santos Ltd</t>
  </si>
  <si>
    <t>Shell plc</t>
  </si>
  <si>
    <t>Suncor Energy Inc</t>
  </si>
  <si>
    <t>TotalEnergies SE</t>
  </si>
  <si>
    <t>Woodside Energy Group Ltd</t>
  </si>
  <si>
    <t>Percentage of Yes scores:</t>
  </si>
  <si>
    <t>OE</t>
  </si>
  <si>
    <t>Operational Emissions</t>
  </si>
  <si>
    <t>OE.1</t>
  </si>
  <si>
    <t>Does the company quantify the contribution of operational emissions reduction levers to its medium-term emissions targets?</t>
  </si>
  <si>
    <t>Decarbonisation levers</t>
  </si>
  <si>
    <t>N</t>
  </si>
  <si>
    <t>Y</t>
  </si>
  <si>
    <t>OE.2</t>
  </si>
  <si>
    <t>Does the company quantify the contribution of operational emissions reduction levers to its long-term emissions targets?</t>
  </si>
  <si>
    <t>OE.3</t>
  </si>
  <si>
    <t>Does the company disclose its capital expenditure on operational emissions reduction levers for the most recent financial year and provide forward-looking guidance?</t>
  </si>
  <si>
    <t>Capital expenditure and planning</t>
  </si>
  <si>
    <t>ME</t>
  </si>
  <si>
    <t>Methane emissions</t>
  </si>
  <si>
    <t>ME.1</t>
  </si>
  <si>
    <t>Is the company a member of Oil &amp; Gas Methane Partnership 2.0, and has it publicly committed to achieving the “Gold Standard” for continuous improvement in methane emissions measurement and reporting, covering all operated and non-operated assets in line with this initiative’s framework?</t>
  </si>
  <si>
    <t>Climate-related disclosures</t>
  </si>
  <si>
    <t>ME.2</t>
  </si>
  <si>
    <t>Has the company achieved a high level of compliance with Oil &amp; Gas Methane Partnership 2.0 levels 4 and 5?</t>
  </si>
  <si>
    <t>ME.3</t>
  </si>
  <si>
    <t>Does the company disclose a quantified medium-term methane emissions reduction target with an interim milestone?</t>
  </si>
  <si>
    <t>ME.4</t>
  </si>
  <si>
    <t>Does the company disclose a quantified long-term methane emissions reduction target?</t>
  </si>
  <si>
    <t>ME.5</t>
  </si>
  <si>
    <t>Has the company committed to achieving Zero Routine Flaring (ZRF) by 2030, in line with the World Bank and UN Zero Routine Flaring initiative, and to minimising non-routine flaring?</t>
  </si>
  <si>
    <t>NA</t>
  </si>
  <si>
    <t>ME.6</t>
  </si>
  <si>
    <t xml:space="preserve">Does the company clearly state its strategy to reduce methane emissions, referencing methane emissions sources, future mitigation actions and the use of best available measurement technologies? </t>
  </si>
  <si>
    <t>Capital Expenditure and planning</t>
  </si>
  <si>
    <t>ME.a</t>
  </si>
  <si>
    <t xml:space="preserve">What is the company’s methane emissions pathway alignment with low-carbon scenarios over the medium and long term? </t>
  </si>
  <si>
    <t>Alignment</t>
  </si>
  <si>
    <t>Not assessed</t>
  </si>
  <si>
    <t>UP</t>
  </si>
  <si>
    <t>Upstream</t>
  </si>
  <si>
    <t>UP.1</t>
  </si>
  <si>
    <t>Does the company provide quantitative guidance on its expected annual oil production in the medium term?</t>
  </si>
  <si>
    <t>UP.2</t>
  </si>
  <si>
    <t>Does the company provide quantitative guidance on its expected annual oil production in the long term?</t>
  </si>
  <si>
    <t>UP.3</t>
  </si>
  <si>
    <t>Does the company provide quantitative guidance on its expected annual gas production in the medium term?</t>
  </si>
  <si>
    <t>UP.4</t>
  </si>
  <si>
    <t>Does the company provide quantitative guidance on its expected annual gas production in the long term?</t>
  </si>
  <si>
    <t>UP.5</t>
  </si>
  <si>
    <t>Does the company disclose its upstream oil &amp; gas capital expenditure for the most recent financial year and provide forward-looking guidance?</t>
  </si>
  <si>
    <t>UP.6</t>
  </si>
  <si>
    <t>Does the company disclose its exploration capital expenditure for the most recent financial year and provide forward-looking guidance?</t>
  </si>
  <si>
    <t>UP.7</t>
  </si>
  <si>
    <t>Does the company provide guidance on the average breakeven cost ($ per barrel) of its currently sanctioned oil &amp; gas projects?</t>
  </si>
  <si>
    <t>UP.8</t>
  </si>
  <si>
    <t>Has the company set out a plan to stop investing in new oil &amp; gas production?</t>
  </si>
  <si>
    <t>UP.9</t>
  </si>
  <si>
    <t>Has the company set out a plan for decommissioning existing oil &amp; gas fields?</t>
  </si>
  <si>
    <t>UP.a</t>
  </si>
  <si>
    <t>What is the company’s oil production alignment with low-carbon scenarios over the medium and long term?</t>
  </si>
  <si>
    <t>No target</t>
  </si>
  <si>
    <t>Alignment in 2030: Below 2 Degrees; Alignment in 2050: National Pledges</t>
  </si>
  <si>
    <t>Alignment in 2030: 1.5 Degrees; Alignment in 2050: National Pledges</t>
  </si>
  <si>
    <t>Alignment in 2030: Not Aligned; Alignment in 2050: Not Aligned</t>
  </si>
  <si>
    <t>Alignment in 2030: Not Aligned; Alignment in 2050: Below 2 Degrees</t>
  </si>
  <si>
    <t>UP.b</t>
  </si>
  <si>
    <t>What is the company’s gas production alignment with low-carbon scenarios over the medium and long term?</t>
  </si>
  <si>
    <t>Alignment in 2030: National Pledges; Alignment in 2050: Not Aligned</t>
  </si>
  <si>
    <t>Alignment in 2030: National Pledges; Alignment in 2050: Below 2 Degrees</t>
  </si>
  <si>
    <t>MD</t>
  </si>
  <si>
    <t>Midstream and downstream</t>
  </si>
  <si>
    <t>MD.1</t>
  </si>
  <si>
    <t>Does the company quantify the contribution of its LNG plans to its medium-term emissions targets?</t>
  </si>
  <si>
    <t>MD.2</t>
  </si>
  <si>
    <t>Does the company quantify the contribution of its LNG plans to its long-term emissions targets?</t>
  </si>
  <si>
    <t>MD.3</t>
  </si>
  <si>
    <t>Does the company quantify its LNG capital expenditure for the most recent financial year and provide forward-looking guidance?</t>
  </si>
  <si>
    <t>MD.4</t>
  </si>
  <si>
    <t>Does the company disclose a plan to decommission or repurpose its existing pipeline infrastructure in response to projected demand shifts under low-carbon scenarios?</t>
  </si>
  <si>
    <t>MD.5</t>
  </si>
  <si>
    <t>Does the company disclose a plan to decommission or repurpose its existing refining capacity in response to projected demand shifts under low-carbon scenarios?</t>
  </si>
  <si>
    <t>NM</t>
  </si>
  <si>
    <t>Emissions neutralisation measures</t>
  </si>
  <si>
    <t>NM.1</t>
  </si>
  <si>
    <t>Does the company quantify the total contribution of neutralising measures to its medium-term emissions targets?</t>
  </si>
  <si>
    <t>NM.2</t>
  </si>
  <si>
    <t>Does the company quantify the total contribution of neutralising measures to its long-term emissions targets?</t>
  </si>
  <si>
    <t>NM.3</t>
  </si>
  <si>
    <t>Does the company disclose detailed information on the expected costs of carbon credits and the types of carbon credits it intends to use?</t>
  </si>
  <si>
    <t>NM.4</t>
  </si>
  <si>
    <t>Does the company disclose its capital expenditure on technology-based carbon removal solutions (e.g. CCUS, BECCS, DACCS) for the most recent financial year, and provide forward-looking guidance?</t>
  </si>
  <si>
    <t>CS</t>
  </si>
  <si>
    <t>Climate Solutions</t>
  </si>
  <si>
    <t>CS.1</t>
  </si>
  <si>
    <t>Does the company disclose quantified targets for the climate solutions it plans to produce or offer as a service? (The company scores on this indicator if it meets at least one of the routes listed below.)</t>
  </si>
  <si>
    <t>CS.1.i</t>
  </si>
  <si>
    <t>Route i: Does the company disclose a quantified target to increase its renewable electricity generation?</t>
  </si>
  <si>
    <t>CS.1.ii</t>
  </si>
  <si>
    <t>Route ii: Does the company disclose a quantified target to increase its low-carbon fuels production?</t>
  </si>
  <si>
    <t>CS.1.iii</t>
  </si>
  <si>
    <t>Route iii: Does the company disclose a quantified target to increase the production of other climate solutions?</t>
  </si>
  <si>
    <t>CS.1.iv</t>
  </si>
  <si>
    <t>Route iv: Does the company disclose a quantified target to increase low-carbon energy distribution?</t>
  </si>
  <si>
    <t>CS.1.v</t>
  </si>
  <si>
    <t>Route v: Does the company disclose a quantified target to provide CCUS as a service to third parties?</t>
  </si>
  <si>
    <t>CS.2</t>
  </si>
  <si>
    <t>Does the company quantify the contribution of climate solutions to its medium-term emission targets?</t>
  </si>
  <si>
    <t>CS.3</t>
  </si>
  <si>
    <t>Does the company quantify the contribution of climate solutions to its long-term emissions targets?</t>
  </si>
  <si>
    <t>CS.4</t>
  </si>
  <si>
    <t>Does the company disclose its climate solutions capital expenditure for the most recent financial year and provide forward-looking guidance?</t>
  </si>
  <si>
    <t>CS.a</t>
  </si>
  <si>
    <t>What is the alignment of the company’s low-carbon energy production trajectory with low-carbon scenarios over the medium and long term?</t>
  </si>
  <si>
    <t>AD</t>
  </si>
  <si>
    <t>Advanced disclosure</t>
  </si>
  <si>
    <t>AD.1</t>
  </si>
  <si>
    <t>Does the company disclose all externally sold energy on both an equity and operational boundary, and on a primary basis with no Fossil Fuel Equivalent (FFE) adjustments and excluding non-energy and financial trading?</t>
  </si>
  <si>
    <t>AD.2</t>
  </si>
  <si>
    <t>Does the company disclose the assumptions it applies to non-energy use of energy products and the treatment of Fossil Fuel Equivalent (FFE)?</t>
  </si>
  <si>
    <t>AD.3</t>
  </si>
  <si>
    <t>Does the company disclose gross and net emissions from all externally sold energy on the same organisational boundary used for energy, covering all emission scopes and greenhouse gases?</t>
  </si>
  <si>
    <t>Select Company →</t>
  </si>
  <si>
    <t>Georgaphy</t>
  </si>
  <si>
    <t>ISIN:</t>
  </si>
  <si>
    <t>Score</t>
  </si>
  <si>
    <t>Primary link</t>
  </si>
  <si>
    <t>Is the company a member of Oil &amp; Gas Methane Partnership (OGMP) 2.0, and has it publicly committed to achieving the “Gold Standard” for continuous improvement in methane emissions measurement and reporting, covering all operated and non-operated assets in line with this initiative’s framework?</t>
  </si>
  <si>
    <t xml:space="preserve">Has the company achieved a high level of compliance with OGMP 2.0 Levels 4 and 5? </t>
  </si>
  <si>
    <t>Does the company clearly state its strategy to reduce methane emissions, referencing methane emissions sources, future mitigation actions, and the use of best available measurement technologies?</t>
  </si>
  <si>
    <t>What is the company's methane emissions pathway alignment with low-carbon scenarios over the medium and long-term?</t>
  </si>
  <si>
    <t>Does the company disclose its upstream oil &amp; gas capital expenditure for the most recent financial year and provided forward-looking guidance?</t>
  </si>
  <si>
    <t xml:space="preserve">Has the company set out a plan to stop investing in new oil &amp; gas production? </t>
  </si>
  <si>
    <t xml:space="preserve">Has the company set out a plan for decommissioning existing oil &amp; gas fields? </t>
  </si>
  <si>
    <t>What is the company's oil production alignment with low-carbon scenarios over the medium and long term?</t>
  </si>
  <si>
    <t>What is the company's gas production alignment with low-carbon scenarios over the medium and long term?</t>
  </si>
  <si>
    <t>Does the company disclose its capital expenditure on technology-based solutions (e.g. CCUS, BECCS, DACCS) for the most recent financial year, and provide forward-looking guidance?</t>
  </si>
  <si>
    <t>Does the company quantify the contribution of its low-carbon energy sales to its medium-term emission targets?</t>
  </si>
  <si>
    <t>Does the company quantify the contribution of its low-carbon energy sales to its long-term emissions targets?</t>
  </si>
  <si>
    <t>What is the company's climate solutions trajectory alignment with low-carbon scenarios over the medium and long term?</t>
  </si>
  <si>
    <t>Does the company disclose the assumptions it applies to the non-energy use of energy sales and the treatment of Fossil Fuel Equivalent (FFE)?</t>
  </si>
  <si>
    <t>Notes</t>
  </si>
  <si>
    <t>Upstream oil alignment (UP.a):</t>
  </si>
  <si>
    <r>
      <t>What is the company’s oil production alignment with low-carbon scenarios over the medium and long term?</t>
    </r>
    <r>
      <rPr>
        <sz val="11"/>
        <color rgb="FF6699FF"/>
        <rFont val="BrownTT Light"/>
        <family val="2"/>
      </rPr>
      <t xml:space="preserve"> </t>
    </r>
  </si>
  <si>
    <t>Year</t>
  </si>
  <si>
    <t>Company's reported oil production (kboe/d)</t>
  </si>
  <si>
    <t>Calculated percentage change in oil production (Indexed to 2019-2021 average)</t>
  </si>
  <si>
    <t>National Pledges</t>
  </si>
  <si>
    <t>Below 2°C</t>
  </si>
  <si>
    <t>1.5°C</t>
  </si>
  <si>
    <t>Alignment of oil production in 2030:</t>
  </si>
  <si>
    <t>Primary Source:</t>
  </si>
  <si>
    <t>Alignment of oil production in 2050:</t>
  </si>
  <si>
    <t>Upstream gas alignment (UP.b):</t>
  </si>
  <si>
    <r>
      <t>What is the company’s gas production alignment with low-carbon scenarios over the medium and long term?</t>
    </r>
    <r>
      <rPr>
        <sz val="11"/>
        <color rgb="FF6699FF"/>
        <rFont val="BrownTT Light"/>
        <family val="2"/>
      </rPr>
      <t xml:space="preserve"> </t>
    </r>
  </si>
  <si>
    <t>Company's reported gas production (kboe/d)</t>
  </si>
  <si>
    <t>Calculated percentage change in gas production (Indexed to 2019-2021 average)</t>
  </si>
  <si>
    <t>Alignment of gas production in 2030:</t>
  </si>
  <si>
    <t>Alignment of gas production in 2050:</t>
  </si>
  <si>
    <t>Climate solutions alignment (CS.a)</t>
  </si>
  <si>
    <t>Company pathway (Share of low-carbon energy in total energy supply)</t>
  </si>
  <si>
    <t>target investment needs</t>
  </si>
  <si>
    <t>Alignment of climate solutions in 2030:</t>
  </si>
  <si>
    <t>Alignment of climate solutions in 2050:</t>
  </si>
  <si>
    <t>Net Zero Strategies assessment framework for the Oil and Gas sector</t>
  </si>
  <si>
    <t>December 2025</t>
  </si>
  <si>
    <t>Link</t>
  </si>
  <si>
    <t>https://www.bp.com/content/dam/bp/business-sites/en/global/corporate/pdfs/sustainability/group-reports/bp-sustainability-report-2024.pdf</t>
  </si>
  <si>
    <t>United Kingdom</t>
  </si>
  <si>
    <t>GB0007980591</t>
  </si>
  <si>
    <t>Methane</t>
  </si>
  <si>
    <t>Is the company a member of Oil and Gas Methane Partnership (OGMP) 2.0, and has it publicly committed to achieving the “Gold Standard” for continuous improvement in methane emissions measurement and reporting, covering all operated and non-operated assets in line with this initiative’s framework?</t>
  </si>
  <si>
    <t>https://www.ogmpartnership.org/sites/default/files/documents/2025-09/List_of_OGMP2.0_Member_Companies_09.09.pdf</t>
  </si>
  <si>
    <t>https://methanedata.unep.org/map</t>
  </si>
  <si>
    <t>https://www.bp.com/content/dam/bp/business-sites/en/global/corporate/pdfs/investors/bp-annual-report-and-form-20f-2024.pdf</t>
  </si>
  <si>
    <t>Does the company disclose its upstream oil and gas capital expenditure for the most recent financial year and provided forward-looking guidance?</t>
  </si>
  <si>
    <t>https://www.bp.com/content/dam/bp/business-sites/en/global/corporate/pdfs/investors/bp-cmd-2025-presentation-slides.pdf</t>
  </si>
  <si>
    <t>Does the company provide guidance on the average breakeven cost ($ per barrel) of its currently sanctioned oil and gas projects?</t>
  </si>
  <si>
    <t xml:space="preserve">Has the company set out a plan to stop investing in new oil and gas production? </t>
  </si>
  <si>
    <t xml:space="preserve">Has the company set out a plan for decommissioning existing oil and gas fields? </t>
  </si>
  <si>
    <t>Does the company disclose detailed information on the expected costs of offsets and the types of offsets it intends to use?</t>
  </si>
  <si>
    <t>Does the company disclose quantified targets to increase climate solutions capacity? (The company scores on this indicator if it meets at least one of the routes listed below.)</t>
  </si>
  <si>
    <r>
      <rPr>
        <u/>
        <sz val="8"/>
        <color rgb="FF000066"/>
        <rFont val="Aptos Narrow"/>
        <family val="2"/>
        <scheme val="minor"/>
      </rPr>
      <t xml:space="preserve">Route i: </t>
    </r>
    <r>
      <rPr>
        <sz val="8"/>
        <color rgb="FF000066"/>
        <rFont val="Aptos Narrow"/>
        <family val="2"/>
        <scheme val="minor"/>
      </rPr>
      <t>Does the company disclose a quantified target to increase its renewable electricity generation capacity?</t>
    </r>
  </si>
  <si>
    <t>https://www.bp.com/content/dam/bp/business-sites/en/global/corporate/pdfs/sustainability/group-reports/bp-cdp-climate-change-questionnaire-2024.pdf</t>
  </si>
  <si>
    <r>
      <rPr>
        <u/>
        <sz val="8"/>
        <color rgb="FF000066"/>
        <rFont val="Aptos Narrow"/>
        <family val="2"/>
        <scheme val="minor"/>
      </rPr>
      <t xml:space="preserve">Route ii: </t>
    </r>
    <r>
      <rPr>
        <sz val="8"/>
        <color rgb="FF000066"/>
        <rFont val="Aptos Narrow"/>
        <family val="2"/>
        <scheme val="minor"/>
      </rPr>
      <t>Does the company disclose a quantified target to increase low-carbon fuels production?</t>
    </r>
  </si>
  <si>
    <r>
      <rPr>
        <u/>
        <sz val="8"/>
        <color rgb="FF000066"/>
        <rFont val="Aptos Narrow"/>
        <family val="2"/>
        <scheme val="minor"/>
      </rPr>
      <t>Route iii:</t>
    </r>
    <r>
      <rPr>
        <sz val="8"/>
        <color rgb="FF000066"/>
        <rFont val="Aptos Narrow"/>
        <family val="2"/>
        <scheme val="minor"/>
      </rPr>
      <t xml:space="preserve"> Does the company disclose a quantified target to increase other low-carbon technologies?</t>
    </r>
  </si>
  <si>
    <r>
      <rPr>
        <u/>
        <sz val="8"/>
        <color rgb="FF000066"/>
        <rFont val="Aptos Narrow"/>
        <family val="2"/>
        <scheme val="minor"/>
      </rPr>
      <t>Route iv:</t>
    </r>
    <r>
      <rPr>
        <sz val="8"/>
        <color rgb="FF000066"/>
        <rFont val="Aptos Narrow"/>
        <family val="2"/>
        <scheme val="minor"/>
      </rPr>
      <t xml:space="preserve"> Does the company disclose a quantified target to distribute low-carbon energy?</t>
    </r>
  </si>
  <si>
    <r>
      <rPr>
        <u/>
        <sz val="8"/>
        <color rgb="FF000066"/>
        <rFont val="Aptos Narrow"/>
        <family val="2"/>
        <scheme val="minor"/>
      </rPr>
      <t xml:space="preserve">Route v: </t>
    </r>
    <r>
      <rPr>
        <sz val="8"/>
        <color rgb="FF000066"/>
        <rFont val="Aptos Narrow"/>
        <family val="2"/>
        <scheme val="minor"/>
      </rPr>
      <t>Does the company disclose a quantified target to provide CCU/S as a service to third parties?</t>
    </r>
  </si>
  <si>
    <t>https://www.bp.com/en/global/corporate/investors/results-reporting-and-presentations/archive/1q-2025.html</t>
  </si>
  <si>
    <t>https://www.bp.com/content/dam/bp/business-sites/en/global/corporate/pdfs/sustainability/group-reports/bp-basis-of-reporting-2024.pdf</t>
  </si>
  <si>
    <t>https://www.bp.com/content/dam/bp/business-sites/en/global/corporate/pdfs/sustainability/group-reports/bp-esg-datasheet-2024.pdf</t>
  </si>
  <si>
    <t>2030 Alignment</t>
  </si>
  <si>
    <t>2050 Alignment</t>
  </si>
  <si>
    <t>Oil Production - kboe/d</t>
  </si>
  <si>
    <t/>
  </si>
  <si>
    <t>Oil production- Indexed to 2019-2021 average</t>
  </si>
  <si>
    <t>Gas production- kboe/d</t>
  </si>
  <si>
    <t>Gas production- Indexed to 2019-2021 average</t>
  </si>
  <si>
    <t>Company Pathway</t>
  </si>
  <si>
    <t>Not Aligned</t>
  </si>
  <si>
    <t xml:space="preserve">Petróleo Brasileiro S.A. </t>
  </si>
  <si>
    <t>https://www.chevron.com/-/media/chevron/sustainability/documents/climate-change-resilience-report.pdf</t>
  </si>
  <si>
    <t>United States of America</t>
  </si>
  <si>
    <t>US1667641005</t>
  </si>
  <si>
    <t>https://www.chevron.com/newsroom/media/publications/annual-report</t>
  </si>
  <si>
    <t>https://www.chevron.com/-/media/shared-media/documents/chevron-proxy-statement-2024.pdf</t>
  </si>
  <si>
    <t>methanedata.unep.org/map?mars=&amp;company=&amp;country=&amp;cc=&amp;sat=&amp;limit=1000&amp;pub=&amp;m=company&amp;fs=company&amp;e=25abe3ea-b09d-4519-b79d-3b99de58c190&amp;view=ogmp#mcoord=2.32/10.47/-18.49</t>
  </si>
  <si>
    <t>https://www.chevron.com/-/media/shared-media/documents/chevron-methane-report.pdf</t>
  </si>
  <si>
    <t>https://chevroncorp.gcs-web.com/static-files/cade6e06-bf47-4501-9d5b-0aa084cf5dba</t>
  </si>
  <si>
    <t>https://www.chevron.com/-/media/shared-media/documents/2024-chevron-annual-report-supplement.pdf</t>
  </si>
  <si>
    <t>https://share.google/emQ28uGzSvD2Joisl</t>
  </si>
  <si>
    <t>https://www.chevron.com/-/media/shared-media/documents/chevron-sustainability-highlights-2024.pdf</t>
  </si>
  <si>
    <t>Oil Production</t>
  </si>
  <si>
    <t>Conocophillips</t>
  </si>
  <si>
    <t>https://static.conocophillips.com/files/resources/2024-sustainability-report.pdf</t>
  </si>
  <si>
    <t>US20825C1045</t>
  </si>
  <si>
    <t>methanedata.unep.org/map</t>
  </si>
  <si>
    <t>https://static.conocophillips.com/files/resources/2024-annual-report.pdf</t>
  </si>
  <si>
    <t>No Target</t>
  </si>
  <si>
    <t>https://www.conocophillips.com/sustainability/managing-climate-related-risks/strategy/contributing-to-the-energy-transition/low-carbon-opportunities/#voluntarycarbonoffsets</t>
  </si>
  <si>
    <t>https://www.eni.com/assets/documents/eni-for-2024/Eni%20for%202024%20just%20transition%20eng.pdf</t>
  </si>
  <si>
    <t>Italy</t>
  </si>
  <si>
    <t>IT0003132476</t>
  </si>
  <si>
    <t>https://www.eni.com/content/dam/enicom/documents/eng/reports/2024/ar-2024/Annual-Report-2024.pdf</t>
  </si>
  <si>
    <t>https://www.eni.com/content/dam/enicom/documents/eng/reports/2024/ar-2024/Annual-Report-2024.pdf#page=138</t>
  </si>
  <si>
    <t>https://www.eni.com/content/dam/enicom/documents/eng/sustainability/2024/Eni-Methane-Report-2024.pdf</t>
  </si>
  <si>
    <t>https://www.eni.com/content/dam/enicom/documents/eng/sustainability/2024/eni-for-2024-just-transition-eng/carbon-neutrality-by-2050.pdf</t>
  </si>
  <si>
    <t>https://www.eni.com/content/dam/enicom/documents/eng/reports/2024/Fact-Book-2024-eng.pdf</t>
  </si>
  <si>
    <t>https://www.eni.com/assets/documents/investor/2020/eng/GHG-Emissions-along-the-value-chain-of-Eni-energy-product.pdf</t>
  </si>
  <si>
    <t>Below 2 Degrees</t>
  </si>
  <si>
    <t>https://cdn.equinor.com/files/h61q9gi9/global/4fee7d3b6539d2a6498bbbe157e06d81a5e23391.pdf?Equinor_energy_transition_plan_2025_EN-1.pdf</t>
  </si>
  <si>
    <t>Norway</t>
  </si>
  <si>
    <t>NO0010096985</t>
  </si>
  <si>
    <t>https://cdn.equinor.com/files/h61q9gi9/global/16ccbc5a098c3b971979118420c4f83ddee18fb4.pdf?annual-report-2024-equinor.pdf</t>
  </si>
  <si>
    <t>https://www.equinor.com/sustainability/energy-transition-plan</t>
  </si>
  <si>
    <t>TotalEnergies Battery Storage Webpage.pdf</t>
  </si>
  <si>
    <t>https://cdn.equinor.com/files/h61q9gi9/global/4fee7d3b6539d2a6498bbbe157e06d81a5e23391.pdf?Equinor_energy_transition_plan_2025_EN-1.pdf=&amp;utm_source=chatgpt.com</t>
  </si>
  <si>
    <t>https://cdn.equinor.com/files/h61q9gi9/global/a0e68b2b86604a68ed9bd325895643866e4183ee.pdf?equinor-full-cmu-presentation-package-q4-2024-cmu-2025.pdf</t>
  </si>
  <si>
    <t>https://cdn.equinor.com/files/h61q9gi9/global/b81345ee797b5b035252d980889e03cdf56e9460.pdf?equinor-net-carbon-intensity-methodology-march-2025.pdf=&amp;utm_source=chatgpt.com</t>
  </si>
  <si>
    <t>https://corporate.exxonmobil.com/-/media/global/files/advancing-climate-solutions/2025/advancing-climate-solutions-report.pdf</t>
  </si>
  <si>
    <t>US30231G1022</t>
  </si>
  <si>
    <t>https://corporate.exxonmobil.com/-/media/global/files/sustainability-report/2024/sustainability-report.pdf</t>
  </si>
  <si>
    <t>https://corporate.exxonmobil.com/news/news-releases/2024/1211_exxonmobil-announces-plans-to-2030-that-build-on-its-unique-advantages</t>
  </si>
  <si>
    <t>https://investor.exxonmobil.com/sec-filings/annual-reports##document-5101-0000034088-25-000010-2</t>
  </si>
  <si>
    <t>https://investor.exxonmobil.com/sec-filings/annual-reports</t>
  </si>
  <si>
    <t>https://corporate.exxonmobil.com/-/media/global/files/advancing-climate-solutions/2024/2024-advancing-climate-solutions-report.pdf</t>
  </si>
  <si>
    <t>https://investor.exxonmobil.com/sec-filings/annual-reports/content/0000034088-25-000010/0000034088-25-000010.pdf</t>
  </si>
  <si>
    <t>https://corporate.exxonmobil.com/sustainability-and-reports/metrics-and-data</t>
  </si>
  <si>
    <t>US6745991058</t>
  </si>
  <si>
    <t>https://www.oxy.com/siteassets/documents/publications/oxy-climate-report-2025.pdf</t>
  </si>
  <si>
    <t>https://online.flippingbook.com/view/425918491/20/</t>
  </si>
  <si>
    <t>https://www.oxy.com/siteassets/documents/investors/2024-annual-report.pdf</t>
  </si>
  <si>
    <t>https://online.flippingbook.com/view/1010916063/</t>
  </si>
  <si>
    <t>https://online.flippingbook.com/view/425918491/</t>
  </si>
  <si>
    <t>https://www.oxy.com/siteassets/documents/sustainability/oxy-sustainability-data-summary.pdf</t>
  </si>
  <si>
    <t>https://reports.omv.com/en/annual-report/2024/_assets/downloads/entire-omv-ar24.pdf</t>
  </si>
  <si>
    <t>Austria</t>
  </si>
  <si>
    <t>AT0000743059</t>
  </si>
  <si>
    <t>https://reports.omv.com/en/annual-report/2024/_assets/downloads/dir-directors-report-sr-omv-ar24.pdf</t>
  </si>
  <si>
    <t>https://www.omv.com/downloads/2025/06/92406456-8cbc-a620-6372-155eabf5c0a0/OMV%20Combined%20Annual%20Report%202024.pdf</t>
  </si>
  <si>
    <t>https://www.omv.com/en/investors/capital-markets-day</t>
  </si>
  <si>
    <t>https://reports.omv.com/en/annual-report/2024/_assets/downloads/entire-omv-ar24.pdf?h=AXaBFK3e</t>
  </si>
  <si>
    <t>1.5 Degrees</t>
  </si>
  <si>
    <t>https://api.mziq.com/mzfilemanager/v2/d/25fdf098-34f5-4608-b7fa-17d60b2de47d/636e93d5-0ecc-5244-1806-eda80d311500?origin=2</t>
  </si>
  <si>
    <t>Brazil</t>
  </si>
  <si>
    <t>BRPETRACNPR6;BRPETRACNOR9;US71654V4086;US71654V1017</t>
  </si>
  <si>
    <t>https://issuu.com/estantepetrobras/docs/sustainability_report_petrobras_-_2024</t>
  </si>
  <si>
    <t>https://issuu.com/estantepetrobras/docs/climate_change_supplement</t>
  </si>
  <si>
    <t>https://www.latibex.com/docs/Documentos/esp/hechosrelev/2025/2025.11.28_Business_Plan_2026_2030.pdf?nlPZMA!!</t>
  </si>
  <si>
    <t>https://api.mziq.com/mzfilemanager/v2/d/25fdf098-34f5-4608-b7fa-17d60b2de47d/44e7a794-f77e-8a7a-2c2d-34dd3b29e43a?origin=1</t>
  </si>
  <si>
    <t>https://agencia.petrobras.com.br/en/w/negocio/petrobras-lanca-plano-de-negocios-2025-2029-com-investimentos-de-us-111-bilhoes</t>
  </si>
  <si>
    <t>https://api.mziq.com/mzfilemanager/v2/d/25fdf098-34f5-4608-b7fa-17d60b2de47d/3225c668-dcc3-7c95-7fa5-3f1ddfd697e5</t>
  </si>
  <si>
    <t>Phillips 66 does not have any current or planned upstream or LNG operations. Therefore, the “upstream” area and indicators ME.5, MD.1, MD.2 and MD.3 are not applicable. Additionally as the company does not have upstream operations and does not generate any renewable energy to sell externally, AD.2 is not applicable.</t>
  </si>
  <si>
    <t>US7185461040</t>
  </si>
  <si>
    <t>https://issuu.com/phillips66co/docs/2025_sustainability_and_people_report?fr=sY2FiNDg2NDIzNjQ</t>
  </si>
  <si>
    <t>https://d18rn0p25nwr6d.cloudfront.net/CIK-0001534701/7b2154da-cba3-4b5d-af1e-43f7df0bdffb.pdf</t>
  </si>
  <si>
    <t>https://investor.phillips66.com/financial-information/news-releases/news-release-details/2025/Phillips-66-Reports-Fourth-Quarter-Results-and-Announces-Next-Phase-of-Strategic-Initiatives/default.aspx</t>
  </si>
  <si>
    <t>https://www.repsol.com/content/dam/repsol-corporate/en_gb/accionistas-e-inversores/informes-anuales/2024/consolidated-management-report-2024.pdf</t>
  </si>
  <si>
    <t>Spain</t>
  </si>
  <si>
    <t>ES0173516115</t>
  </si>
  <si>
    <t>https://www.repsol.com/content/dam/repsol-corporate/en_gb/sostenibilidad/reports/2025/global-sustainability-plan-2025.pdf</t>
  </si>
  <si>
    <t>https://www.repsol.com/content/dam/repsol-corporate/en_gb/sostenibilidad/reports/2024/consolidated-statement-non-financial-information-sustainability-information-2024.pdf</t>
  </si>
  <si>
    <t>https://www.repsol.com/content/dam/repsol-corporate/en_gb/accionistas-e-inversores/cnmv/2024/ii22022024-results-presentation-fourth-quarter-full-year-2023-strategic-update-2024-2027.pdf</t>
  </si>
  <si>
    <t>https://www.repsol.com/content/dam/repsol-corporate/en_gb/accionistas-e-inversores/pdfs/investor-update-may-2025.pdf?utm_source=chatgpt.com</t>
  </si>
  <si>
    <t>https://www.repsol.com/content/dam/repsol-corporate/en_gb/accionistas-e-inversores/cnmv/2025/ii20022025-information-on-results-fourth-quarter-and-full-year-2024-as-well-as-shareholder-remuneration.pdf</t>
  </si>
  <si>
    <t>https://www.repsol.com/en/shareholders-and-investors/financial-information/quarterly-results/archive/index.cshtml</t>
  </si>
  <si>
    <t>https://www.repsol.com/content/dam/repsol-corporate/es/accionistas-e-inversores/pdf/decarbonization-metrics-targets.pdf</t>
  </si>
  <si>
    <t>Santos ltd</t>
  </si>
  <si>
    <t>https://www.santos.com/wp-content/uploads/2025/06/Climate-Brochure-SAN18972-Final-Web-166-Spreads.pdf</t>
  </si>
  <si>
    <t>Australia</t>
  </si>
  <si>
    <t>AU000000STO6</t>
  </si>
  <si>
    <t>https://www.santos.com/wp-content/uploads/2025/02/2024-Full-year-presentation-Master_FINAL.pdf</t>
  </si>
  <si>
    <t>santos.com/wp-content/uploads/2025/02/FINAL-Appendix-4E-and-2024-Annual-Report.pdf</t>
  </si>
  <si>
    <t>https://www.santos.com/wp-content/uploads/2025/02/FINAL-Appendix-4E-and-2024-Annual-Report.pdf</t>
  </si>
  <si>
    <t>https://www.santos.com/wp-content/uploads/2024/11/Santos-Investor-Day-2024.pdf</t>
  </si>
  <si>
    <t>https://www.santos.com/wp-content/uploads/2025/01/2024_Fourth-Quarter-Report.pdf</t>
  </si>
  <si>
    <t>https://www.shell.com/sustainability/climate/shell-energy-transition-strategy/_jcr_content/root/main/section_321304972/promo_copy_copy/links/item0.stream/1726832326846/2c3f9065f2886e789ac196789f137dbca49473e8/shell-energy-transition-strategy-2024.pdf</t>
  </si>
  <si>
    <t>GB00B03MM408;GB00B03MLX29</t>
  </si>
  <si>
    <t>https://www.shell.com/investors/results-and-reporting/annual-report/_jcr_content/root/main/section/promo/links/item0.stream/1752580693041/6c20b8111738b9a590ba145f0d1c4fa0e530dae0/shell-annual-report-2024.pdf</t>
  </si>
  <si>
    <t>https://www.shell.com/sustainability/reporting-centre/_jcr_content/root/main/section_1888019429/promo_copy_1767682700/links/item0.stream/1726832326846/2c3f9065f2886e789ac196789f137dbca49473e8/shell-energy-transition-strategy-2024.pdf</t>
  </si>
  <si>
    <t>https://www.shell.com/sustainability/reporting-centre/_jcr_content/root/main/section_597740108/promo.multi.stream/1752580693041/6c20b8111738b9a590ba145f0d1c4fa0e530dae0/shell-annual-report-2024.pdf</t>
  </si>
  <si>
    <t>https://www.shell.com/investors/investor-presentations/capital-markets-day-2025/_jcr_content/root/main/section/promo_1962010312_cop/links/item0.stream/1742903162826/67700c87ef4274e68b6eaf4b222101e2f44040aa/cmd-25-slides.pdf</t>
  </si>
  <si>
    <t>https://www.shell.com/investors/results-and-reporting/data-supplements.html</t>
  </si>
  <si>
    <t>The company does not have any current or planned LNG capacity. Therefore, indicators MD.1, MD.2 and MD.3 are not applicable.</t>
  </si>
  <si>
    <t>Canada</t>
  </si>
  <si>
    <t>CA8672241079</t>
  </si>
  <si>
    <t>https://www.suncor.com/-/media/project/suncor/files/investor-centre/annual-report-2024/2024-annual-report-en.pdf?modified=20250310191514&amp;created=20250225185554</t>
  </si>
  <si>
    <t>TotalEnergies SA</t>
  </si>
  <si>
    <t>https://totalenergies.com/system/files/documents/totalenergies_sustainability-climate-2025-progress-report_2025_en.pdf</t>
  </si>
  <si>
    <t>France</t>
  </si>
  <si>
    <t>FR0000120271</t>
  </si>
  <si>
    <t>https://totalenergies.com/system/files/documents/totalenergies_universal-registration-document-2024_2025_en.pdf</t>
  </si>
  <si>
    <t>https://totalenergies.com/system/files/documents/totalenergies_pr-totalenergies-2025-strategy-outlook-presentation_2025_en.pdf</t>
  </si>
  <si>
    <t>https://totalenergies.com/features/our-battery-based-energy-storage-projects-and-achievements</t>
  </si>
  <si>
    <t>https://totalenergies.com/sites/g/files/nytnzq121/files/documents/totalenergies_esg-databook-2024_2025_fr_en.xlsx</t>
  </si>
  <si>
    <t>https://www.woodside.com/docs/default-source/investor-documents/major-reports-%28static-pdfs%29/2024-annual-report/climate-update-2024.pdf?sfvrsn=6fd6a2bd_6&amp;utm_source=chatgpt.com</t>
  </si>
  <si>
    <t>AU000000WPL2;AU0000001091;AU000BF0TR33</t>
  </si>
  <si>
    <t>https://www.woodside.com/docs/default-source/investor-documents/major-reports-(static-pdfs)/ctap2023/climate-transition-action-plan-and-2023-progress-report.pdf?sfvrsn=d6f6eed4_11</t>
  </si>
  <si>
    <t>https://www.woodside.com/docs/default-source/investor-documents/major-reports-(static-pdfs)/2024-annual-report/annual-report-2024.pdf?sfvrsn=b48b241c_3</t>
  </si>
  <si>
    <t>https://www.woodside.com/docs/default-source/asx-announcements/2025/capital-markets-day-2025.pdf?sfvrsn=cb24b6b8_4</t>
  </si>
  <si>
    <t>https://www.woodside.com/docs/default-source/asx-announcements/2025/third-quarter-2025-report.pdf?sfvrsn=ed6d5864_5</t>
  </si>
  <si>
    <t>https://www.woodside.com/sustainability/sustainability-databook/climate-data-table</t>
  </si>
  <si>
    <t>1- We define a high level of compliance as more than 75% of all operated assets at Level 4 and 5, with at least 50% at Level 5. As of January 2026, 32% of BP's operated assets are at Level 4 and 64.5% are at Level 5. Therefore, the company scores Yes for this indicator.
2- BP discloses the methodology for its FFE calculations. However, it does not disclose any assumptions regarding the downstream non-energy use of oil and gas products it sells. Therefore, the company doesn't score Yes for this indicator.</t>
  </si>
  <si>
    <t xml:space="preserve">1 - The company does not generate any renewable energy to sell externally therefore the FFE criteria is not applicable. However, it does not disclose any assumptions regarding the downstream non-energy use of oil and gas products it sells. Therefore, the company doesn't score Yes for this indicator. </t>
  </si>
  <si>
    <t>Santos does not have any current or planned refining capacity. Therefore, indicator MD.5 is not applicable.
1 - The company does not generate any renewable energy to sell externally therefore the FFE criteria is not applicable. However, it does not disclose any assumptions regarding the downstream non-energy use of oil and gas products it sells. Therefore, the company doesn't score Yes for this indicator.</t>
  </si>
  <si>
    <t xml:space="preserve">1 - We define a high level of compliance as more than 75% of all operated assets at Level 4 and 5, with at least 50% at Level 5. As of January 2026, 16% of Shell's operated assets are at Level 4, and 79% are at Level 5. Therefore, the company scores Yes for this indicator. </t>
  </si>
  <si>
    <t>1 - We define a high level of compliance as more than 75% of all operated assets at Level 4 and 5, with at least 50% at Level 5. As of January 2026, 59% of Woodside's operated assets are at Level 3 and 24% are at level 4. Therefore, the company doesn't score Yes for this indicator.
2 - The company does not generate any renewable energy to sell externally therefore the FFE criteria is not applicable. However, it does not disclose any assumptions regarding the downstream non-energy use of oil and gas products it sells. Therefore, the company doesn't score Yes for this indicator.</t>
  </si>
  <si>
    <t xml:space="preserve">The company does not have any current or planned LNG capacity. Therefore, indicators MD.1, MD.2 and MD.3 are not applicable.
1 - We define a high level of compliance as more than 75% of all operated assets at Level 4 and 5, with at least 50% at Level 5. As of January 2026, 33% of Occidental's operated assets are at Level 4 and 50% are at Level 5. Therefore, the company scores Yes for this indicator. 
2 - The company does not generate any renewable energy to sell externally therefore the FFE criteria is not applicable. However, it does not disclose any assumptions regarding the downstream non-energy use of oil and gas products it sells. Therefore, the company doesn't score Yes for this indicator. 
</t>
  </si>
  <si>
    <t xml:space="preserve">1 - We define a high level of compliance as more than 75% of all operated assets at Level 4 and 5, with at least 50% at Level 5. As of January 2026, 67% of Equinor's operated assets are at Level 4 and 31% are at Level 5. Therefore, the company doesn't score Yes for this indicator. 
2 - The company discloses the FFE ratio it applies. However, it does not disclose any assumptions regarding the downstream non-energy use of oil and gas products it sells. Therefore, the company doesn't score No for this indicator. </t>
  </si>
  <si>
    <t>1- We define a high level of compliance as more than 75% of all operated assets at Level 4 and 5, with at least 50% at Level 5. As of January 2026, 100% of Chevron's operated assets are at Level 3. Therefore, the company doesn't score Yes for this indicator.
2- Companies currently do not provide sufficient disclosure to differentiate the types of biofuels and blue hydrogen they intend to produce. This disclosure gap is significant because the life cycle emissions of biofuels and blue hydrogen can be substantial depending on how they are produced, with some studies estimating no or limited carbon reductions relative to conventional oil and gas [1],[2],[3],[4],[5]. Without more granular disclosure, it is not possible to apply differentiated criteria. Additionally, the alignment benchmarks for indicator CS.a are based on IEA scenario data, which do not exclude conventional biofuels (although the IEA does anticipate that future biofuel growth will be predominantly from advanced biofuels in the NZE scenario [6]. This indicator represents an active area of research and may change in the future.
3- The company does not use an FFE ratio. However, it does not disclose any assumptions regarding the downstream non-energy use of oil and gas products it sells. Therefore, the company doesn't score Yes for this indicator. 
Sources: 
[1]	T. J. Lark et al., “Environmental outcomes of the US Renewable Fuel Standard,” Proceedings of the National Academy of Sciences, vol. 119, no. 9, p. e2101084119, Mar. 2022, doi: 10.1073/pnas.2101084119.
[2]	L. Merfort et al., “Bioenergy-induced land-use-change emissions with sectorally fragmented policies,” Nat. Clim. Chang., vol. 13, no. 7, pp. 685–692, Jul. 2023, doi: 10.1038/s41558-023-01697-2.
[3]	J. Fargione, J. Hill, D. Tilman, S. Polasky, and P. Hawthorne, “Land clearing and the biofuel carbon debt,” Science (1979)., vol. 319, no. 5867, pp. 1235–1238, Feb. 2008, doi: 10.1126/science.1152747.
[4]	M. B. Bertagni, S. W. Pacala, F. Paulot, and A. Porporato, “Risk of the hydrogen economy for atmospheric methane,” Nat. Commun., vol. 13, no. 1, Dec. 2022, doi: 10.1038/s41467-022-35419-7.
[5]	R. W. Howarth and M. Z. Jacobson, “How green is blue hydrogen?,” Energy Sci. Eng., vol. 9, no. 10, pp. 1676–1687, Oct. 2021, doi: 10.1002/ese3.956.
[6] International Energy Agency (IEA), "Net Zero by 2050: A Roadmap for the Global Energy Sector," IEA, Paris, Oct. 2021. [Online]. Available: https://www.iea.org/reports/net-zero-by-2050</t>
  </si>
  <si>
    <t>1 - We define a high level of compliance as more than 75% of all operated assets at Level 4 and 5, with at least 50% at Level 5. As of January 2026, 27% of Eni's operated assets are at Level 4 and 50% are at Level 5. Therefore, the company scores Yes for this indicator. 
2 - Companies currently do not provide sufficient disclosure to differentiate the types of biofuels and blue hydrogen they intend to produce. This disclosure gap is significant because the life cycle emissions of biofuels and blue hydrogen can be substantial depending on how they are produced, with some studies estimating no or limited carbon reductions relative to conventional oil and gas [1],[2],[3],[4],[5]. Without more granular disclosure, it is not possible to apply differentiated criteria. Additionally, the alignment benchmarks for indicator CS.a are based on IEA scenario data, which do not exclude conventional biofuels (although the IEA does anticipate that future biofuel growth will be predominantly from advanced biofuels in the NZE scenario [6]. This indicator represents an active area of research and may change in the future.
3 - The company does not use an FFE ratio. However, it does not disclose any assumptions regarding the downstream non-energy use of oil and gas products it sells. Therefore, the company doesn't score Yes for this indicator. 
Sources:
[1]	T. J. Lark et al., “Environmental outcomes of the US Renewable Fuel Standard,” Proceedings of the National Academy of Sciences, vol. 119, no. 9, p. e2101084119, Mar. 2022, doi: 10.1073/pnas.2101084119.
[2]	L. Merfort et al., “Bioenergy-induced land-use-change emissions with sectorally fragmented policies,” Nat. Clim. Chang., vol. 13, no. 7, pp. 685–692, Jul. 2023, doi: 10.1038/s41558-023-01697-2.
[3]	J. Fargione, J. Hill, D. Tilman, S. Polasky, and P. Hawthorne, “Land clearing and the biofuel carbon debt,” Science (1979)., vol. 319, no. 5867, pp. 1235–1238, Feb. 2008, doi: 10.1126/science.1152747.
[4]	M. B. Bertagni, S. W. Pacala, F. Paulot, and A. Porporato, “Risk of the hydrogen economy for atmospheric methane,” Nat. Commun., vol. 13, no. 1, Dec. 2022, doi: 10.1038/s41467-022-35419-7.
[5]	R. W. Howarth and M. Z. Jacobson, “How green is blue hydrogen?,” Energy Sci. Eng., vol. 9, no. 10, pp. 1676–1687, Oct. 2021, doi: 10.1002/ese3.956.
[6] International Energy Agency (IEA), "Net Zero by 2050: A Roadmap for the Global Energy Sector," IEA, Paris, Oct. 2021. [Online]. Available: https://www.iea.org/reports/net-zero-by-2050</t>
  </si>
  <si>
    <t>1 - We define a high level of compliance as more than 75% of all operated assets at Level 4 and 5, with at least 50% at Level 5. As of January 2026, 100% of Exxon's operated assets are at Level 3. Therefore, the company doesn't score Yes for this indicator.
2 - Companies currently do not provide sufficient disclosure to differentiate the types of biofuels and blue hydrogen they intend to produce. This disclosure gap is significant because the life cycle emissions of biofuels and blue hydrogen can be substantial depending on how they are produced, with some studies estimating no or limited carbon reductions relative to conventional oil and gas [1],[2],[3],[4],[5]. Without more granular disclosure, it is not possible to apply differentiated criteria. Additionally, the alignment benchmarks for indicator CS.a are based on IEA scenario data, which do not exclude conventional biofuels (although the IEA does anticipate that future biofuel growth will be predominantly from advanced biofuels in the NZE scenario [6]. This indicator represents an active area of research and may change in the future.
3 - The company does not generate any renewable energy to sell externally therefore the FFE criteria is not applicable. However, it does not disclose any assumptions regarding the downstream non-energy use of oil and gas products it sells. Therefore, the company doesn't score Yes for this indicator.
Sources:
[1]	T. J. Lark et al., “Environmental outcomes of the US Renewable Fuel Standard,” Proceedings of the National Academy of Sciences, vol. 119, no. 9, p. e2101084119, Mar. 2022, doi: 10.1073/pnas.2101084119.
[2]	L. Merfort et al., “Bioenergy-induced land-use-change emissions with sectorally fragmented policies,” Nat. Clim. Chang., vol. 13, no. 7, pp. 685–692, Jul. 2023, doi: 10.1038/s41558-023-01697-2.
[3]	J. Fargione, J. Hill, D. Tilman, S. Polasky, and P. Hawthorne, “Land clearing and the biofuel carbon debt,” Science (1979)., vol. 319, no. 5867, pp. 1235–1238, Feb. 2008, doi: 10.1126/science.1152747.
[4]	M. B. Bertagni, S. W. Pacala, F. Paulot, and A. Porporato, “Risk of the hydrogen economy for atmospheric methane,” Nat. Commun., vol. 13, no. 1, Dec. 2022, doi: 10.1038/s41467-022-35419-7.
[5]	R. W. Howarth and M. Z. Jacobson, “How green is blue hydrogen?,” Energy Sci. Eng., vol. 9, no. 10, pp. 1676–1687, Oct. 2021, doi: 10.1002/ese3.956.
[6] International Energy Agency (IEA), "Net Zero by 2050: A Roadmap for the Global Energy Sector," IEA, Paris, Oct. 2021. [Online]. Available: https://www.iea.org/reports/net-zero-by-2050</t>
  </si>
  <si>
    <t>The company does not have any current or planned LNG capacity. Therefore, indicators MD.1, MD.2 and MD.3 are not applicable.
1 - We define a high level of compliance as more than 75% of all operated assets at Level 4 and 5, with at least 50% at Level 5. As of January 2026, 68% of Petrobras' operated assets are at Level 3 and 32% are at level 4. Therefore, the company doesn't score Yes for this indicator.
2 - Companies currently do not provide sufficient disclosure to differentiate the types of biofuels and blue hydrogen they intend to produce. This disclosure gap is significant because the life cycle emissions of biofuels and blue hydrogen can be substantial depending on how they are produced, with some studies estimating no or limited carbon reductions relative to conventional oil and gas [1],[2],[3],[4],[5]. Without more granular disclosure, it is not possible to apply differentiated criteria. Additionally, the alignment benchmarks for indicator CS.a are based on IEA scenario data, which do not exclude conventional biofuels (although the IEA does anticipate that future biofuel growth will be predominantly from advanced biofuels in the NZE scenario [6]. This indicator represents an active area of research and may change in the future.
3 - The company discloses the FFE ratio it applies. However, it does not disclose any assumptions regarding the downstream non-energy use of oil and gas products it sells. Therefore, the company doesn't score Yes for this indicator. 
Sources:
[1]	T. J. Lark et al., “Environmental outcomes of the US Renewable Fuel Standard,” Proceedings of the National Academy of Sciences, vol. 119, no. 9, p. e2101084119, Mar. 2022, doi: 10.1073/pnas.2101084119.
[2]	L. Merfort et al., “Bioenergy-induced land-use-change emissions with sectorally fragmented policies,” Nat. Clim. Chang., vol. 13, no. 7, pp. 685–692, Jul. 2023, doi: 10.1038/s41558-023-01697-2.
[3]	J. Fargione, J. Hill, D. Tilman, S. Polasky, and P. Hawthorne, “Land clearing and the biofuel carbon debt,” Science (1979)., vol. 319, no. 5867, pp. 1235–1238, Feb. 2008, doi: 10.1126/science.1152747.
[4]	M. B. Bertagni, S. W. Pacala, F. Paulot, and A. Porporato, “Risk of the hydrogen economy for atmospheric methane,” Nat. Commun., vol. 13, no. 1, Dec. 2022, doi: 10.1038/s41467-022-35419-7.
[5]	R. W. Howarth and M. Z. Jacobson, “How green is blue hydrogen?,” Energy Sci. Eng., vol. 9, no. 10, pp. 1676–1687, Oct. 2021, doi: 10.1002/ese3.956.
[6] International Energy Agency (IEA), "Net Zero by 2050: A Roadmap for the Global Energy Sector," IEA, Paris, Oct. 2021. [Online]. Available: https://www.iea.org/reports/net-zero-by-2050</t>
  </si>
  <si>
    <t>1 - We define a high level of compliance as more than 75% of all operated assets at Level 4 and 5, with at least 50% at Level 5. As of January 2026, 7.6% of Repsol's operated assets are at Level 4, and 83% are at Level 5. Therefore, the company scores Yes for this indicator. 
2 - Companies currently do not provide sufficient disclosure to differentiate the types of biofuels and blue hydrogen they intend to produce. This disclosure gap is significant because the life cycle emissions of biofuels and blue hydrogen can be substantial depending on how they are produced, with some studies estimating no or limited carbon reductions relative to conventional oil and gas [1],[2],[3],[4],[5]. Without more granular disclosure, it is not possible to apply differentiated criteria. Additionally, the alignment benchmarks for indicator CS.a are based on IEA scenario data, which do not exclude conventional biofuels (although the IEA does anticipate that future biofuel growth will be predominantly from advanced biofuels in the NZE scenario [6]. This indicator represents an active area of research and may change in the future.
Sources:
[1]	T. J. Lark et al., “Environmental outcomes of the US Renewable Fuel Standard,” Proceedings of the National Academy of Sciences, vol. 119, no. 9, p. e2101084119, Mar. 2022, doi: 10.1073/pnas.2101084119.
[2]	L. Merfort et al., “Bioenergy-induced land-use-change emissions with sectorally fragmented policies,” Nat. Clim. Chang., vol. 13, no. 7, pp. 685–692, Jul. 2023, doi: 10.1038/s41558-023-01697-2.
[3]	J. Fargione, J. Hill, D. Tilman, S. Polasky, and P. Hawthorne, “Land clearing and the biofuel carbon debt,” Science (1979)., vol. 319, no. 5867, pp. 1235–1238, Feb. 2008, doi: 10.1126/science.1152747.
[4]	M. B. Bertagni, S. W. Pacala, F. Paulot, and A. Porporato, “Risk of the hydrogen economy for atmospheric methane,” Nat. Commun., vol. 13, no. 1, Dec. 2022, doi: 10.1038/s41467-022-35419-7.
[5]	R. W. Howarth and M. Z. Jacobson, “How green is blue hydrogen?,” Energy Sci. Eng., vol. 9, no. 10, pp. 1676–1687, Oct. 2021, doi: 10.1002/ese3.956.
[6] International Energy Agency (IEA), "Net Zero by 2050: A Roadmap for the Global Energy Sector," IEA, Paris, Oct. 2021. [Online]. Available: https://www.iea.org/reports/net-zero-by-2050</t>
  </si>
  <si>
    <t>1 - We define a high level of compliance as more than 75% of all operated assets at Level 4 and 5, with at least 50% at Level 5. As of January 2026, 0% of OMV's operated assets are at Level 4 or 5. Therefore, the company doesn't score Yes for this indicator.
2 -  Companies currently do not provide sufficient disclosure to differentiate the types of biofuels and blue hydrogen they intend to produce. This disclosure gap is significant because the life cycle emissions of biofuels and blue hydrogen can be substantial depending on how they are produced, with some studies estimating no or limited carbon reductions relative to conventional oil and gas [1],[2],[3],[4],[5]. Without more granular disclosure, it is not possible to apply differentiated criteria. Additionally, the alignment benchmarks for indicator CS.a are based on IEA scenario data, which do not exclude conventional biofuels (although the IEA does anticipate that future biofuel growth will be predominantly from advanced biofuels in the NZE scenario [6]. This indicator represents an active area of research and may change in the future.
3 - The company has a quantified target to increase its geothermal energy production. 
Sources:
[1]	T. J. Lark et al., “Environmental outcomes of the US Renewable Fuel Standard,” Proceedings of the National Academy of Sciences, vol. 119, no. 9, p. e2101084119, Mar. 2022, doi: 10.1073/pnas.2101084119.
[2]	L. Merfort et al., “Bioenergy-induced land-use-change emissions with sectorally fragmented policies,” Nat. Clim. Chang., vol. 13, no. 7, pp. 685–692, Jul. 2023, doi: 10.1038/s41558-023-01697-2.
[3]	J. Fargione, J. Hill, D. Tilman, S. Polasky, and P. Hawthorne, “Land clearing and the biofuel carbon debt,” Science (1979)., vol. 319, no. 5867, pp. 1235–1238, Feb. 2008, doi: 10.1126/science.1152747.
[4]	M. B. Bertagni, S. W. Pacala, F. Paulot, and A. Porporato, “Risk of the hydrogen economy for atmospheric methane,” Nat. Commun., vol. 13, no. 1, Dec. 2022, doi: 10.1038/s41467-022-35419-7.
[5]	R. W. Howarth and M. Z. Jacobson, “How green is blue hydrogen?,” Energy Sci. Eng., vol. 9, no. 10, pp. 1676–1687, Oct. 2021, doi: 10.1002/ese3.956.
[6] International Energy Agency (IEA), "Net Zero by 2050: A Roadmap for the Global Energy Sector," IEA, Paris, Oct. 2021. [Online]. Available: https://www.iea.org/reports/net-zero-by-2050</t>
  </si>
  <si>
    <t>1 - We define a high level of compliance as more than 75% of all operated assets at Level 4 and 5, with at least 50% at Level 5. As of January 2026, 6% of TotalEnergies's operated assets are at Level 4 and 91% are at Level 5. Therefore, the company scores Yes for this indicator. 
2 - Companies currently do not provide sufficient disclosure to differentiate the types of biofuels and blue hydrogen they intend to produce. This disclosure gap is significant because the life cycle emissions of biofuels and blue hydrogen can be substantial depending on how they are produced, with some studies estimating no or limited carbon reductions relative to conventional oil and gas [1],[2],[3],[4],[5]. Without more granular disclosure, it is not possible to apply differentiated criteria. Additionally, the alignment benchmarks for indicator CS.a are based on IEA scenario data, which do not exclude conventional biofuels (although the IEA does anticipate that future biofuel growth will be predominantly from advanced biofuels in the NZE scenario [6]. This indicator represents an active area of research and may change in the future.
3 - The company has a quantified target to increase its battery storage capacity.
4 - The company discloses the FFE ratio it applies. However, it does not disclose any assumptions regarding the downstream non-energy use of oil and gas products it sells. Therefore, the company doesn't score Yes for this indicator. 
Sources:
[1]	T. J. Lark et al., “Environmental outcomes of the US Renewable Fuel Standard,” Proceedings of the National Academy of Sciences, vol. 119, no. 9, p. e2101084119, Mar. 2022, doi: 10.1073/pnas.2101084119.
[2]	L. Merfort et al., “Bioenergy-induced land-use-change emissions with sectorally fragmented policies,” Nat. Clim. Chang., vol. 13, no. 7, pp. 685–692, Jul. 2023, doi: 10.1038/s41558-023-01697-2.
[3]	J. Fargione, J. Hill, D. Tilman, S. Polasky, and P. Hawthorne, “Land clearing and the biofuel carbon debt,” Science (1979)., vol. 319, no. 5867, pp. 1235–1238, Feb. 2008, doi: 10.1126/science.1152747.
[4]	M. B. Bertagni, S. W. Pacala, F. Paulot, and A. Porporato, “Risk of the hydrogen economy for atmospheric methane,” Nat. Commun., vol. 13, no. 1, Dec. 2022, doi: 10.1038/s41467-022-35419-7.
[5]	R. W. Howarth and M. Z. Jacobson, “How green is blue hydrogen?,” Energy Sci. Eng., vol. 9, no. 10, pp. 1676–1687, Oct. 2021, doi: 10.1002/ese3.956.
[6] International Energy Agency (IEA), "Net Zero by 2050: A Roadmap for the Global Energy Sector," IEA, Paris, Oct. 2021. [Online]. Available: https://www.iea.org/reports/net-zero-by-2050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</si>
</sst>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Aptos Narrow"/>
      <family val="2"/>
      <scheme val="minor"/>
    </font>
    <font>
      <b/>
      <sz val="8"/>
      <color theme="0"/>
      <name val="Aptos Narrow"/>
      <family val="2"/>
      <scheme val="minor"/>
    </font>
    <font>
      <u/>
      <sz val="11"/>
      <color theme="10"/>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8"/>
      <color rgb="FF000066"/>
      <name val="Aptos Narrow"/>
      <family val="2"/>
      <scheme val="minor"/>
    </font>
    <font>
      <sz val="8"/>
      <name val="BrownTT"/>
      <family val="2"/>
    </font>
    <font>
      <sz val="8"/>
      <color theme="1"/>
      <name val="BrownTT"/>
      <family val="2"/>
    </font>
    <font>
      <b/>
      <sz val="11"/>
      <color theme="1"/>
      <name val="BrownTT"/>
      <family val="2"/>
    </font>
    <font>
      <sz val="11"/>
      <color theme="1"/>
      <name val="BrownTT"/>
      <family val="2"/>
    </font>
    <font>
      <b/>
      <sz val="8"/>
      <color rgb="FF002060"/>
      <name val="BrownTT"/>
      <family val="2"/>
    </font>
    <font>
      <b/>
      <sz val="11"/>
      <name val="BrownTT"/>
      <family val="2"/>
    </font>
    <font>
      <b/>
      <sz val="10"/>
      <color theme="0"/>
      <name val="Aptos Narrow"/>
      <family val="2"/>
      <scheme val="minor"/>
    </font>
    <font>
      <b/>
      <sz val="11"/>
      <color rgb="FF242424"/>
      <name val="Aptos Narrow"/>
      <family val="2"/>
    </font>
    <font>
      <b/>
      <sz val="8"/>
      <color rgb="FF000066"/>
      <name val="Aptos Narrow"/>
      <family val="2"/>
      <scheme val="minor"/>
    </font>
    <font>
      <sz val="8"/>
      <color theme="1"/>
      <name val="Aptos Narrow"/>
      <family val="2"/>
      <scheme val="minor"/>
    </font>
    <font>
      <u/>
      <sz val="8"/>
      <color rgb="FF000066"/>
      <name val="Aptos Narrow"/>
      <family val="2"/>
      <scheme val="minor"/>
    </font>
    <font>
      <b/>
      <sz val="11"/>
      <color rgb="FF242424"/>
      <name val="BrownTT"/>
      <family val="2"/>
    </font>
    <font>
      <sz val="11"/>
      <color theme="0" tint="-0.499984740745262"/>
      <name val="BrownTT"/>
      <family val="2"/>
    </font>
    <font>
      <b/>
      <sz val="14"/>
      <color theme="1"/>
      <name val="BrownTT"/>
      <family val="2"/>
    </font>
    <font>
      <sz val="12"/>
      <color rgb="FF6699FF"/>
      <name val="BrownTT"/>
      <family val="2"/>
    </font>
    <font>
      <sz val="11"/>
      <color rgb="FF6699FF"/>
      <name val="BrownTT Light"/>
      <family val="2"/>
    </font>
    <font>
      <b/>
      <sz val="11"/>
      <color rgb="FF6699FF"/>
      <name val="BrownTT"/>
      <family val="2"/>
    </font>
    <font>
      <sz val="11"/>
      <color rgb="FF6699FF"/>
      <name val="BrownTT"/>
      <family val="2"/>
    </font>
    <font>
      <b/>
      <sz val="10"/>
      <color theme="0"/>
      <name val="BrownTT"/>
      <family val="2"/>
    </font>
    <font>
      <b/>
      <sz val="8"/>
      <color theme="0"/>
      <name val="BrownTT"/>
      <family val="2"/>
    </font>
    <font>
      <b/>
      <sz val="8"/>
      <color rgb="FF000066"/>
      <name val="BrownTT"/>
      <family val="2"/>
    </font>
    <font>
      <sz val="8"/>
      <color rgb="FF000066"/>
      <name val="BrownTT"/>
      <family val="2"/>
    </font>
    <font>
      <b/>
      <sz val="12"/>
      <color theme="1"/>
      <name val="BrownTT"/>
      <family val="2"/>
    </font>
    <font>
      <sz val="10"/>
      <color theme="1"/>
      <name val="BrownTT"/>
      <family val="2"/>
    </font>
    <font>
      <u/>
      <sz val="11"/>
      <color theme="10"/>
      <name val="BrownTT"/>
      <family val="2"/>
    </font>
    <font>
      <sz val="11"/>
      <color theme="0"/>
      <name val="BrownTT"/>
      <family val="2"/>
    </font>
    <font>
      <b/>
      <sz val="10"/>
      <name val="BrownTT"/>
      <family val="2"/>
    </font>
    <font>
      <b/>
      <sz val="11"/>
      <color theme="0"/>
      <name val="BrownTT"/>
      <family val="2"/>
    </font>
    <font>
      <b/>
      <sz val="9"/>
      <color theme="0"/>
      <name val="BrownTT"/>
      <family val="2"/>
    </font>
    <font>
      <b/>
      <sz val="11"/>
      <color rgb="FFFF0000"/>
      <name val="BrownTT"/>
      <family val="2"/>
    </font>
    <font>
      <b/>
      <sz val="26"/>
      <color theme="1"/>
      <name val="BrownTT"/>
      <family val="2"/>
    </font>
    <font>
      <b/>
      <sz val="10"/>
      <color theme="1"/>
      <name val="BrownTT"/>
      <family val="2"/>
    </font>
    <font>
      <sz val="8"/>
      <color rgb="FF374151"/>
      <name val="BrownTT"/>
      <family val="2"/>
    </font>
    <font>
      <b/>
      <sz val="10"/>
      <color rgb="FF000000"/>
      <name val="BrownTT"/>
    </font>
    <font>
      <b/>
      <sz val="8"/>
      <name val="BrownTT"/>
      <family val="2"/>
    </font>
    <font>
      <sz val="11"/>
      <color rgb="FF000066"/>
      <name val="BrownTT"/>
      <family val="2"/>
    </font>
  </fonts>
  <fills count="15">
    <fill>
      <patternFill patternType="none"/>
    </fill>
    <fill>
      <patternFill patternType="gray125"/>
    </fill>
    <fill>
      <patternFill patternType="solid">
        <fgColor theme="0"/>
        <bgColor theme="0"/>
      </patternFill>
    </fill>
    <fill>
      <patternFill patternType="solid">
        <fgColor indexed="65"/>
        <bgColor theme="0"/>
      </patternFill>
    </fill>
    <fill>
      <patternFill patternType="solid">
        <fgColor theme="0" tint="-4.9989318521683403E-2"/>
        <bgColor indexed="64"/>
      </patternFill>
    </fill>
    <fill>
      <patternFill patternType="solid">
        <fgColor rgb="FFFF0000"/>
        <bgColor theme="0"/>
      </patternFill>
    </fill>
    <fill>
      <patternFill patternType="solid">
        <fgColor rgb="FF000066"/>
        <bgColor indexed="64"/>
      </patternFill>
    </fill>
    <fill>
      <patternFill patternType="solid">
        <fgColor theme="0"/>
        <bgColor indexed="64"/>
      </patternFill>
    </fill>
    <fill>
      <patternFill patternType="solid">
        <fgColor theme="2" tint="-0.249977111117893"/>
        <bgColor theme="0"/>
      </patternFill>
    </fill>
    <fill>
      <patternFill patternType="solid">
        <fgColor rgb="FF6699FF"/>
        <bgColor theme="0"/>
      </patternFill>
    </fill>
    <fill>
      <patternFill patternType="solid">
        <fgColor rgb="FF6699FF"/>
        <bgColor indexed="64"/>
      </patternFill>
    </fill>
    <fill>
      <patternFill patternType="solid">
        <fgColor rgb="FFBDD0FD"/>
        <bgColor indexed="64"/>
      </patternFill>
    </fill>
    <fill>
      <patternFill patternType="solid">
        <fgColor rgb="FFDAE4FD"/>
        <bgColor indexed="64"/>
      </patternFill>
    </fill>
    <fill>
      <patternFill patternType="solid">
        <fgColor rgb="FFCCDAFD"/>
        <bgColor indexed="64"/>
      </patternFill>
    </fill>
    <fill>
      <patternFill patternType="solid">
        <fgColor rgb="FFCCDAFD"/>
        <bgColor theme="0"/>
      </patternFill>
    </fill>
  </fills>
  <borders count="24">
    <border>
      <left/>
      <right/>
      <top/>
      <bottom/>
      <diagonal/>
    </border>
    <border>
      <left/>
      <right/>
      <top/>
      <bottom style="medium">
        <color theme="0"/>
      </bottom>
      <diagonal/>
    </border>
    <border>
      <left style="medium">
        <color theme="0"/>
      </left>
      <right/>
      <top style="medium">
        <color theme="0"/>
      </top>
      <bottom/>
      <diagonal/>
    </border>
    <border>
      <left/>
      <right/>
      <top style="medium">
        <color theme="0"/>
      </top>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rgb="FF000000"/>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4">
    <xf numFmtId="0" fontId="0" fillId="0" borderId="0"/>
    <xf numFmtId="0" fontId="2" fillId="0" borderId="0" applyNumberFormat="0" applyFill="0" applyBorder="0" applyAlignment="0" applyProtection="0"/>
    <xf numFmtId="0" fontId="3" fillId="0" borderId="0"/>
    <xf numFmtId="9" fontId="3" fillId="0" borderId="0" applyFont="0" applyFill="0" applyBorder="0" applyAlignment="0" applyProtection="0"/>
  </cellStyleXfs>
  <cellXfs count="179">
    <xf numFmtId="0" fontId="0" fillId="0" borderId="0" xfId="0"/>
    <xf numFmtId="0" fontId="6" fillId="4" borderId="5" xfId="0" applyFont="1" applyFill="1" applyBorder="1" applyAlignment="1">
      <alignment horizontal="left" vertical="center"/>
    </xf>
    <xf numFmtId="0" fontId="6" fillId="4" borderId="6" xfId="0" applyFont="1" applyFill="1" applyBorder="1" applyAlignment="1">
      <alignment vertical="center"/>
    </xf>
    <xf numFmtId="0" fontId="9" fillId="2" borderId="0" xfId="0" applyFont="1" applyFill="1" applyAlignment="1">
      <alignment vertical="center"/>
    </xf>
    <xf numFmtId="0" fontId="10" fillId="2" borderId="0" xfId="0" applyFont="1" applyFill="1" applyAlignment="1">
      <alignment horizontal="center" vertical="center"/>
    </xf>
    <xf numFmtId="0" fontId="10" fillId="3" borderId="0" xfId="0" applyFont="1" applyFill="1" applyAlignment="1">
      <alignment horizontal="center" vertical="center"/>
    </xf>
    <xf numFmtId="0" fontId="10" fillId="9" borderId="0" xfId="0" applyFont="1" applyFill="1" applyAlignment="1">
      <alignment horizontal="center" vertical="center"/>
    </xf>
    <xf numFmtId="0" fontId="10" fillId="3" borderId="0" xfId="0" applyFont="1" applyFill="1" applyAlignment="1">
      <alignment horizontal="center" vertical="center" wrapText="1"/>
    </xf>
    <xf numFmtId="0" fontId="13" fillId="6" borderId="7" xfId="0" applyFont="1" applyFill="1" applyBorder="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3" fillId="10" borderId="7"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top" wrapText="1"/>
    </xf>
    <xf numFmtId="0" fontId="14" fillId="0" borderId="0" xfId="0" applyFont="1"/>
    <xf numFmtId="0" fontId="4" fillId="0" borderId="0" xfId="0" applyFont="1" applyAlignment="1">
      <alignment horizontal="left" vertical="center"/>
    </xf>
    <xf numFmtId="49" fontId="4" fillId="0" borderId="0" xfId="0" applyNumberFormat="1" applyFont="1" applyAlignment="1">
      <alignment horizontal="left" vertical="center"/>
    </xf>
    <xf numFmtId="0" fontId="13" fillId="6" borderId="4" xfId="0" applyFont="1" applyFill="1" applyBorder="1" applyAlignment="1">
      <alignment vertical="center"/>
    </xf>
    <xf numFmtId="0" fontId="13" fillId="6" borderId="9" xfId="0" applyFont="1" applyFill="1" applyBorder="1" applyAlignment="1">
      <alignment vertical="center" wrapText="1"/>
    </xf>
    <xf numFmtId="0" fontId="13" fillId="6" borderId="10" xfId="0" applyFont="1" applyFill="1" applyBorder="1" applyAlignment="1">
      <alignment horizontal="left" vertical="center" wrapText="1"/>
    </xf>
    <xf numFmtId="0" fontId="13" fillId="6" borderId="11" xfId="0" applyFont="1" applyFill="1" applyBorder="1" applyAlignment="1">
      <alignment horizontal="left" vertical="center" wrapText="1"/>
    </xf>
    <xf numFmtId="0" fontId="1" fillId="10" borderId="9" xfId="0" applyFont="1" applyFill="1" applyBorder="1" applyAlignment="1">
      <alignment horizontal="left" vertical="center"/>
    </xf>
    <xf numFmtId="0" fontId="1" fillId="10" borderId="9" xfId="0" applyFont="1" applyFill="1" applyBorder="1" applyAlignment="1">
      <alignment vertical="center"/>
    </xf>
    <xf numFmtId="0" fontId="1" fillId="10" borderId="12" xfId="0" applyFont="1" applyFill="1" applyBorder="1" applyAlignment="1">
      <alignment vertical="center" wrapText="1"/>
    </xf>
    <xf numFmtId="0" fontId="15" fillId="4" borderId="13" xfId="0" applyFont="1" applyFill="1" applyBorder="1" applyAlignment="1">
      <alignment horizontal="left" vertical="center"/>
    </xf>
    <xf numFmtId="0" fontId="6" fillId="4" borderId="8" xfId="0" applyFont="1" applyFill="1" applyBorder="1" applyAlignment="1">
      <alignment horizontal="left" vertical="top"/>
    </xf>
    <xf numFmtId="0" fontId="6" fillId="4" borderId="8" xfId="0" applyFont="1" applyFill="1" applyBorder="1" applyAlignment="1">
      <alignment horizontal="left" vertical="center"/>
    </xf>
    <xf numFmtId="0" fontId="6" fillId="4" borderId="14" xfId="0" applyFont="1" applyFill="1" applyBorder="1" applyAlignment="1">
      <alignment horizontal="left" vertical="top"/>
    </xf>
    <xf numFmtId="0" fontId="15" fillId="4" borderId="5" xfId="0" applyFont="1" applyFill="1" applyBorder="1" applyAlignment="1">
      <alignment horizontal="left" vertical="center"/>
    </xf>
    <xf numFmtId="0" fontId="15" fillId="4" borderId="7" xfId="0" applyFont="1" applyFill="1" applyBorder="1" applyAlignment="1">
      <alignment horizontal="left" vertical="center"/>
    </xf>
    <xf numFmtId="0" fontId="15" fillId="4" borderId="13" xfId="0" applyFont="1" applyFill="1" applyBorder="1" applyAlignment="1">
      <alignment horizontal="left" vertical="center" wrapText="1"/>
    </xf>
    <xf numFmtId="0" fontId="6" fillId="4" borderId="6" xfId="0" applyFont="1" applyFill="1" applyBorder="1" applyAlignment="1">
      <alignment vertical="center" wrapText="1"/>
    </xf>
    <xf numFmtId="0" fontId="5" fillId="4" borderId="8" xfId="0" applyFont="1" applyFill="1" applyBorder="1" applyAlignment="1">
      <alignment horizontal="left" vertical="top" wrapText="1"/>
    </xf>
    <xf numFmtId="0" fontId="15" fillId="4" borderId="5" xfId="0" applyFont="1" applyFill="1" applyBorder="1" applyAlignment="1">
      <alignment horizontal="left" vertical="center" wrapText="1"/>
    </xf>
    <xf numFmtId="0" fontId="5" fillId="4" borderId="8" xfId="0" applyFont="1" applyFill="1" applyBorder="1" applyAlignment="1">
      <alignment horizontal="left" vertical="top"/>
    </xf>
    <xf numFmtId="0" fontId="16" fillId="4" borderId="8" xfId="0" applyFont="1" applyFill="1" applyBorder="1" applyAlignment="1">
      <alignment horizontal="left" vertical="top"/>
    </xf>
    <xf numFmtId="0" fontId="1" fillId="10" borderId="5" xfId="0" applyFont="1" applyFill="1" applyBorder="1" applyAlignment="1">
      <alignment horizontal="left" vertical="center"/>
    </xf>
    <xf numFmtId="0" fontId="16" fillId="10" borderId="12" xfId="0" applyFont="1" applyFill="1" applyBorder="1" applyAlignment="1">
      <alignment vertical="center"/>
    </xf>
    <xf numFmtId="0" fontId="15" fillId="4" borderId="15" xfId="0" applyFont="1" applyFill="1" applyBorder="1" applyAlignment="1">
      <alignment horizontal="left" vertical="center"/>
    </xf>
    <xf numFmtId="0" fontId="16" fillId="4" borderId="8" xfId="0" applyFont="1" applyFill="1" applyBorder="1" applyAlignment="1">
      <alignment horizontal="left" vertical="top" wrapText="1"/>
    </xf>
    <xf numFmtId="0" fontId="6" fillId="4" borderId="9" xfId="0" applyFont="1" applyFill="1" applyBorder="1" applyAlignment="1">
      <alignment vertical="center"/>
    </xf>
    <xf numFmtId="0" fontId="6" fillId="4" borderId="6" xfId="0" applyFont="1" applyFill="1" applyBorder="1" applyAlignment="1">
      <alignment vertical="top" wrapText="1"/>
    </xf>
    <xf numFmtId="49" fontId="16" fillId="4" borderId="8" xfId="0" applyNumberFormat="1" applyFont="1" applyFill="1" applyBorder="1" applyAlignment="1">
      <alignment horizontal="left" vertical="top"/>
    </xf>
    <xf numFmtId="0" fontId="1" fillId="10" borderId="0" xfId="0" applyFont="1" applyFill="1" applyAlignment="1">
      <alignment vertical="center"/>
    </xf>
    <xf numFmtId="46" fontId="6" fillId="4" borderId="8" xfId="0" applyNumberFormat="1" applyFont="1" applyFill="1" applyBorder="1" applyAlignment="1">
      <alignment horizontal="left" vertical="center"/>
    </xf>
    <xf numFmtId="9" fontId="0" fillId="0" borderId="0" xfId="3" applyFont="1" applyAlignment="1">
      <alignment horizontal="left" vertical="center"/>
    </xf>
    <xf numFmtId="1" fontId="0" fillId="0" borderId="0" xfId="0" applyNumberFormat="1" applyAlignment="1">
      <alignment horizontal="left" vertical="center"/>
    </xf>
    <xf numFmtId="164" fontId="0" fillId="0" borderId="0" xfId="3" applyNumberFormat="1" applyFont="1" applyAlignment="1">
      <alignment horizontal="left" vertical="center"/>
    </xf>
    <xf numFmtId="1" fontId="0" fillId="0" borderId="0" xfId="3" applyNumberFormat="1" applyFont="1" applyAlignment="1">
      <alignment horizontal="left" vertical="center"/>
    </xf>
    <xf numFmtId="0" fontId="0" fillId="0" borderId="16" xfId="0" applyBorder="1"/>
    <xf numFmtId="0" fontId="0" fillId="0" borderId="17" xfId="0" applyBorder="1"/>
    <xf numFmtId="0" fontId="8" fillId="5" borderId="8" xfId="0" applyFont="1" applyFill="1" applyBorder="1" applyAlignment="1">
      <alignment horizontal="center" vertical="center"/>
    </xf>
    <xf numFmtId="0" fontId="8" fillId="8" borderId="8" xfId="0" applyFont="1" applyFill="1" applyBorder="1" applyAlignment="1">
      <alignment horizontal="center" vertical="center"/>
    </xf>
    <xf numFmtId="0" fontId="12" fillId="9" borderId="8" xfId="0" applyFont="1" applyFill="1" applyBorder="1" applyAlignment="1">
      <alignment vertical="center"/>
    </xf>
    <xf numFmtId="0" fontId="10" fillId="9" borderId="8" xfId="0" applyFont="1" applyFill="1" applyBorder="1" applyAlignment="1">
      <alignment horizontal="center" vertical="center"/>
    </xf>
    <xf numFmtId="0" fontId="8" fillId="4" borderId="8" xfId="0" applyFont="1" applyFill="1" applyBorder="1" applyAlignment="1">
      <alignment horizontal="left" vertical="center" wrapText="1"/>
    </xf>
    <xf numFmtId="0" fontId="8" fillId="5" borderId="8" xfId="0" applyFont="1" applyFill="1" applyBorder="1" applyAlignment="1">
      <alignment horizontal="center" vertical="center" wrapText="1"/>
    </xf>
    <xf numFmtId="0" fontId="8" fillId="0" borderId="8" xfId="0" applyFont="1" applyBorder="1" applyAlignment="1">
      <alignment horizontal="center" vertical="center" wrapText="1"/>
    </xf>
    <xf numFmtId="0" fontId="7" fillId="4" borderId="8" xfId="0" applyFont="1" applyFill="1" applyBorder="1" applyAlignment="1">
      <alignment vertical="center" wrapText="1"/>
    </xf>
    <xf numFmtId="0" fontId="7" fillId="4" borderId="8" xfId="0" applyFont="1" applyFill="1" applyBorder="1" applyAlignment="1">
      <alignment horizontal="left" vertical="center" wrapText="1"/>
    </xf>
    <xf numFmtId="0" fontId="7" fillId="4" borderId="8" xfId="0" applyFont="1" applyFill="1" applyBorder="1" applyAlignment="1">
      <alignment horizontal="left" vertical="center"/>
    </xf>
    <xf numFmtId="0" fontId="10" fillId="0" borderId="0" xfId="0" applyFont="1"/>
    <xf numFmtId="0" fontId="10" fillId="0" borderId="0" xfId="0" applyFont="1" applyAlignment="1">
      <alignment horizontal="left" vertical="center"/>
    </xf>
    <xf numFmtId="0" fontId="18" fillId="0" borderId="0" xfId="0" applyFont="1"/>
    <xf numFmtId="0" fontId="10" fillId="0" borderId="0" xfId="0" applyFont="1" applyAlignment="1">
      <alignment horizontal="left" vertical="top"/>
    </xf>
    <xf numFmtId="0" fontId="9" fillId="0" borderId="0" xfId="0" applyFont="1"/>
    <xf numFmtId="0" fontId="19" fillId="0" borderId="0" xfId="0" applyFont="1"/>
    <xf numFmtId="0" fontId="20" fillId="0" borderId="0" xfId="0" applyFont="1"/>
    <xf numFmtId="0" fontId="23" fillId="0" borderId="0" xfId="0" applyFont="1"/>
    <xf numFmtId="0" fontId="24" fillId="0" borderId="0" xfId="0" applyFont="1"/>
    <xf numFmtId="0" fontId="10" fillId="0" borderId="0" xfId="0" applyFont="1" applyAlignment="1">
      <alignment horizontal="left" vertical="top" wrapText="1"/>
    </xf>
    <xf numFmtId="49" fontId="9" fillId="0" borderId="0" xfId="0" applyNumberFormat="1" applyFont="1" applyAlignment="1">
      <alignment horizontal="left" vertical="center"/>
    </xf>
    <xf numFmtId="0" fontId="25" fillId="6" borderId="4" xfId="0" applyFont="1" applyFill="1" applyBorder="1" applyAlignment="1">
      <alignment vertical="center"/>
    </xf>
    <xf numFmtId="0" fontId="25" fillId="6" borderId="9" xfId="0" applyFont="1" applyFill="1" applyBorder="1" applyAlignment="1">
      <alignment vertical="center" wrapText="1"/>
    </xf>
    <xf numFmtId="0" fontId="25" fillId="6" borderId="11" xfId="0" applyFont="1" applyFill="1" applyBorder="1" applyAlignment="1">
      <alignment horizontal="left" vertical="center" wrapText="1"/>
    </xf>
    <xf numFmtId="0" fontId="26" fillId="10" borderId="9" xfId="0" applyFont="1" applyFill="1" applyBorder="1" applyAlignment="1">
      <alignment horizontal="left" vertical="center"/>
    </xf>
    <xf numFmtId="0" fontId="26" fillId="10" borderId="9" xfId="0" applyFont="1" applyFill="1" applyBorder="1" applyAlignment="1">
      <alignment vertical="center"/>
    </xf>
    <xf numFmtId="0" fontId="26" fillId="10" borderId="12" xfId="0" applyFont="1" applyFill="1" applyBorder="1" applyAlignment="1">
      <alignment vertical="center" wrapText="1"/>
    </xf>
    <xf numFmtId="0" fontId="27" fillId="4" borderId="13" xfId="0" applyFont="1" applyFill="1" applyBorder="1" applyAlignment="1">
      <alignment horizontal="left" vertical="center"/>
    </xf>
    <xf numFmtId="0" fontId="28" fillId="4" borderId="6" xfId="0" applyFont="1" applyFill="1" applyBorder="1" applyAlignment="1">
      <alignment vertical="center"/>
    </xf>
    <xf numFmtId="0" fontId="27" fillId="4" borderId="5" xfId="0" applyFont="1" applyFill="1" applyBorder="1" applyAlignment="1">
      <alignment horizontal="left" vertical="center"/>
    </xf>
    <xf numFmtId="0" fontId="27" fillId="4" borderId="7" xfId="0" applyFont="1" applyFill="1" applyBorder="1" applyAlignment="1">
      <alignment horizontal="left" vertical="center"/>
    </xf>
    <xf numFmtId="0" fontId="27" fillId="4" borderId="13" xfId="0" applyFont="1" applyFill="1" applyBorder="1" applyAlignment="1">
      <alignment horizontal="left" vertical="center" wrapText="1"/>
    </xf>
    <xf numFmtId="0" fontId="28" fillId="4" borderId="6" xfId="0" applyFont="1" applyFill="1" applyBorder="1" applyAlignment="1">
      <alignment vertical="center" wrapText="1"/>
    </xf>
    <xf numFmtId="0" fontId="27" fillId="4" borderId="5" xfId="0" applyFont="1" applyFill="1" applyBorder="1" applyAlignment="1">
      <alignment horizontal="left" vertical="center" wrapText="1"/>
    </xf>
    <xf numFmtId="0" fontId="26" fillId="10" borderId="5" xfId="0" applyFont="1" applyFill="1" applyBorder="1" applyAlignment="1">
      <alignment horizontal="left" vertical="center"/>
    </xf>
    <xf numFmtId="0" fontId="27" fillId="4" borderId="15" xfId="0" applyFont="1" applyFill="1" applyBorder="1" applyAlignment="1">
      <alignment horizontal="left" vertical="center"/>
    </xf>
    <xf numFmtId="0" fontId="26" fillId="10" borderId="0" xfId="0" applyFont="1" applyFill="1" applyAlignment="1">
      <alignment vertical="center"/>
    </xf>
    <xf numFmtId="0" fontId="28" fillId="4" borderId="6" xfId="0" applyFont="1" applyFill="1" applyBorder="1" applyAlignment="1">
      <alignment vertical="top" wrapText="1"/>
    </xf>
    <xf numFmtId="0" fontId="13" fillId="6" borderId="0" xfId="0" applyFont="1" applyFill="1" applyAlignment="1">
      <alignment horizontal="left" vertical="center" wrapText="1"/>
    </xf>
    <xf numFmtId="0" fontId="0" fillId="0" borderId="0" xfId="0" applyAlignment="1">
      <alignment wrapText="1"/>
    </xf>
    <xf numFmtId="0" fontId="29" fillId="0" borderId="0" xfId="0" applyFont="1" applyAlignment="1">
      <alignment wrapText="1"/>
    </xf>
    <xf numFmtId="0" fontId="25" fillId="6" borderId="7" xfId="0" applyFont="1" applyFill="1" applyBorder="1" applyAlignment="1">
      <alignment horizontal="center" vertical="center" wrapText="1"/>
    </xf>
    <xf numFmtId="0" fontId="26" fillId="10" borderId="12" xfId="0" applyFont="1" applyFill="1" applyBorder="1" applyAlignment="1">
      <alignment horizontal="center" vertical="center" wrapText="1"/>
    </xf>
    <xf numFmtId="0" fontId="10" fillId="0" borderId="0" xfId="0" applyFont="1" applyAlignment="1">
      <alignment horizontal="left" vertical="center" wrapText="1"/>
    </xf>
    <xf numFmtId="0" fontId="30" fillId="2" borderId="0" xfId="0" applyFont="1" applyFill="1"/>
    <xf numFmtId="0" fontId="30" fillId="2" borderId="0" xfId="0" applyFont="1" applyFill="1" applyAlignment="1">
      <alignment horizontal="left" vertical="center"/>
    </xf>
    <xf numFmtId="0" fontId="30" fillId="2" borderId="0" xfId="0" applyFont="1" applyFill="1" applyAlignment="1">
      <alignment wrapText="1"/>
    </xf>
    <xf numFmtId="0" fontId="31" fillId="7" borderId="0" xfId="1" applyFont="1" applyFill="1"/>
    <xf numFmtId="0" fontId="10" fillId="7" borderId="0" xfId="0" applyFont="1" applyFill="1"/>
    <xf numFmtId="0" fontId="9" fillId="0" borderId="0" xfId="0" applyFont="1" applyAlignment="1">
      <alignment horizontal="center" vertical="center"/>
    </xf>
    <xf numFmtId="0" fontId="33" fillId="0" borderId="9" xfId="0" applyFont="1" applyBorder="1" applyAlignment="1">
      <alignment vertical="center" wrapText="1"/>
    </xf>
    <xf numFmtId="0" fontId="12" fillId="9" borderId="23" xfId="0" applyFont="1" applyFill="1" applyBorder="1" applyAlignment="1">
      <alignment vertical="center"/>
    </xf>
    <xf numFmtId="0" fontId="10" fillId="9" borderId="2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9" fontId="11" fillId="2" borderId="12" xfId="0" applyNumberFormat="1" applyFont="1" applyFill="1" applyBorder="1" applyAlignment="1">
      <alignment horizontal="center" vertical="center"/>
    </xf>
    <xf numFmtId="0" fontId="34" fillId="9" borderId="3" xfId="0" applyFont="1" applyFill="1" applyBorder="1" applyAlignment="1">
      <alignment horizontal="center" vertical="center" wrapText="1"/>
    </xf>
    <xf numFmtId="0" fontId="34" fillId="9" borderId="0" xfId="0" applyFont="1" applyFill="1" applyAlignment="1">
      <alignment horizontal="center" vertical="center" wrapText="1"/>
    </xf>
    <xf numFmtId="0" fontId="34" fillId="9" borderId="2" xfId="0" applyFont="1" applyFill="1" applyBorder="1" applyAlignment="1">
      <alignment horizontal="center" vertical="center"/>
    </xf>
    <xf numFmtId="0" fontId="25" fillId="10" borderId="7" xfId="0" applyFont="1" applyFill="1" applyBorder="1" applyAlignment="1">
      <alignment horizontal="center" vertical="center" wrapText="1"/>
    </xf>
    <xf numFmtId="0" fontId="35" fillId="10" borderId="9" xfId="0" applyFont="1" applyFill="1" applyBorder="1" applyAlignment="1">
      <alignment horizontal="left" vertical="center"/>
    </xf>
    <xf numFmtId="0" fontId="35" fillId="10" borderId="9" xfId="0" applyFont="1" applyFill="1" applyBorder="1" applyAlignment="1">
      <alignment vertical="center"/>
    </xf>
    <xf numFmtId="0" fontId="35" fillId="10" borderId="5" xfId="0" applyFont="1" applyFill="1" applyBorder="1" applyAlignment="1">
      <alignment horizontal="left" vertical="center"/>
    </xf>
    <xf numFmtId="0" fontId="9" fillId="14" borderId="0" xfId="0" applyFont="1" applyFill="1" applyAlignment="1">
      <alignment horizontal="left" vertical="center"/>
    </xf>
    <xf numFmtId="0" fontId="30" fillId="14" borderId="0" xfId="0" applyFont="1" applyFill="1"/>
    <xf numFmtId="0" fontId="10" fillId="2" borderId="0" xfId="0" applyFont="1" applyFill="1"/>
    <xf numFmtId="0" fontId="36" fillId="7" borderId="0" xfId="2" applyFont="1" applyFill="1" applyAlignment="1">
      <alignment vertical="center"/>
    </xf>
    <xf numFmtId="0" fontId="37" fillId="7" borderId="0" xfId="2" applyFont="1" applyFill="1" applyAlignment="1">
      <alignment horizontal="right"/>
    </xf>
    <xf numFmtId="0" fontId="10" fillId="7" borderId="0" xfId="2" applyFont="1" applyFill="1"/>
    <xf numFmtId="0" fontId="30" fillId="2" borderId="0" xfId="0" applyFont="1" applyFill="1" applyAlignment="1">
      <alignment vertical="top" wrapText="1"/>
    </xf>
    <xf numFmtId="0" fontId="39" fillId="0" borderId="0" xfId="0" applyFont="1" applyAlignment="1">
      <alignment wrapText="1"/>
    </xf>
    <xf numFmtId="0" fontId="30" fillId="2" borderId="0" xfId="0" applyFont="1" applyFill="1" applyAlignment="1">
      <alignment horizontal="left" vertical="top" wrapText="1"/>
    </xf>
    <xf numFmtId="0" fontId="30" fillId="14" borderId="0" xfId="0" applyFont="1" applyFill="1" applyAlignment="1">
      <alignment horizontal="left" vertical="top" wrapText="1"/>
    </xf>
    <xf numFmtId="0" fontId="10" fillId="0" borderId="0" xfId="0" applyFont="1" applyAlignment="1">
      <alignment wrapText="1"/>
    </xf>
    <xf numFmtId="0" fontId="31" fillId="2" borderId="0" xfId="1" applyFont="1" applyFill="1" applyAlignment="1">
      <alignment horizontal="left" vertical="center"/>
    </xf>
    <xf numFmtId="0" fontId="30" fillId="7" borderId="0" xfId="0" applyFont="1" applyFill="1"/>
    <xf numFmtId="0" fontId="38" fillId="2" borderId="0" xfId="0" applyFont="1" applyFill="1" applyAlignment="1">
      <alignment horizontal="left" vertical="center"/>
    </xf>
    <xf numFmtId="0" fontId="38" fillId="2" borderId="0" xfId="0" applyFont="1" applyFill="1" applyAlignment="1">
      <alignment vertical="top" wrapText="1"/>
    </xf>
    <xf numFmtId="0" fontId="31" fillId="2" borderId="0" xfId="1" applyFont="1" applyFill="1" applyAlignment="1">
      <alignment vertical="top" wrapText="1"/>
    </xf>
    <xf numFmtId="0" fontId="9" fillId="14" borderId="0" xfId="0" applyFont="1" applyFill="1"/>
    <xf numFmtId="0" fontId="9" fillId="14" borderId="0" xfId="0" applyFont="1" applyFill="1" applyAlignment="1">
      <alignment horizontal="left" vertical="top" wrapText="1"/>
    </xf>
    <xf numFmtId="0" fontId="9" fillId="14" borderId="0" xfId="0" applyFont="1" applyFill="1" applyAlignment="1">
      <alignment horizontal="left" vertical="top"/>
    </xf>
    <xf numFmtId="0" fontId="12" fillId="9" borderId="8" xfId="0" applyFont="1" applyFill="1" applyBorder="1" applyAlignment="1">
      <alignment horizontal="center" vertical="center"/>
    </xf>
    <xf numFmtId="0" fontId="30" fillId="14" borderId="0" xfId="0" applyFont="1" applyFill="1" applyAlignment="1">
      <alignment vertical="top" wrapText="1"/>
    </xf>
    <xf numFmtId="0" fontId="16" fillId="4" borderId="14" xfId="0" applyFont="1" applyFill="1" applyBorder="1" applyAlignment="1">
      <alignment horizontal="left" vertical="top" wrapText="1"/>
    </xf>
    <xf numFmtId="0" fontId="2" fillId="0" borderId="0" xfId="1"/>
    <xf numFmtId="0" fontId="41" fillId="4" borderId="8" xfId="0" applyFont="1" applyFill="1" applyBorder="1" applyAlignment="1">
      <alignment vertical="center" wrapText="1"/>
    </xf>
    <xf numFmtId="0" fontId="28" fillId="4" borderId="8" xfId="0" applyFont="1" applyFill="1" applyBorder="1" applyAlignment="1" applyProtection="1">
      <alignment horizontal="left" vertical="center" wrapText="1"/>
      <protection hidden="1"/>
    </xf>
    <xf numFmtId="0" fontId="26" fillId="10" borderId="12" xfId="0" applyFont="1" applyFill="1" applyBorder="1" applyAlignment="1" applyProtection="1">
      <alignment vertical="center" wrapText="1"/>
      <protection hidden="1"/>
    </xf>
    <xf numFmtId="0" fontId="8" fillId="10" borderId="12" xfId="0" applyFont="1" applyFill="1" applyBorder="1" applyAlignment="1" applyProtection="1">
      <alignment vertical="center" wrapText="1"/>
      <protection hidden="1"/>
    </xf>
    <xf numFmtId="0" fontId="26" fillId="10" borderId="0" xfId="0" applyFont="1" applyFill="1" applyAlignment="1" applyProtection="1">
      <alignment vertical="center" wrapText="1"/>
      <protection hidden="1"/>
    </xf>
    <xf numFmtId="0" fontId="9" fillId="11" borderId="0" xfId="0" applyFont="1" applyFill="1" applyAlignment="1" applyProtection="1">
      <alignment horizontal="left" vertical="center"/>
      <protection locked="0"/>
    </xf>
    <xf numFmtId="0" fontId="9" fillId="0" borderId="0" xfId="0" applyFont="1" applyProtection="1">
      <protection hidden="1"/>
    </xf>
    <xf numFmtId="1" fontId="10" fillId="0" borderId="0" xfId="3" applyNumberFormat="1" applyFont="1" applyProtection="1">
      <protection hidden="1"/>
    </xf>
    <xf numFmtId="0" fontId="10" fillId="0" borderId="0" xfId="0" applyFont="1" applyProtection="1">
      <protection hidden="1"/>
    </xf>
    <xf numFmtId="0" fontId="9" fillId="0" borderId="0" xfId="0" applyFont="1" applyAlignment="1" applyProtection="1">
      <alignment wrapText="1"/>
      <protection hidden="1"/>
    </xf>
    <xf numFmtId="9" fontId="10" fillId="0" borderId="0" xfId="3" applyFont="1" applyProtection="1">
      <protection hidden="1"/>
    </xf>
    <xf numFmtId="0" fontId="12" fillId="11" borderId="8" xfId="0" applyFont="1" applyFill="1" applyBorder="1" applyAlignment="1" applyProtection="1">
      <alignment horizontal="left"/>
      <protection hidden="1"/>
    </xf>
    <xf numFmtId="0" fontId="12" fillId="12" borderId="8" xfId="0" applyFont="1" applyFill="1" applyBorder="1" applyAlignment="1" applyProtection="1">
      <alignment horizontal="left"/>
      <protection hidden="1"/>
    </xf>
    <xf numFmtId="0" fontId="23" fillId="0" borderId="0" xfId="0" applyFont="1" applyProtection="1">
      <protection hidden="1"/>
    </xf>
    <xf numFmtId="0" fontId="24" fillId="0" borderId="0" xfId="0" applyFont="1" applyProtection="1">
      <protection hidden="1"/>
    </xf>
    <xf numFmtId="0" fontId="21" fillId="0" borderId="0" xfId="0" applyFont="1" applyProtection="1">
      <protection hidden="1"/>
    </xf>
    <xf numFmtId="0" fontId="19" fillId="0" borderId="0" xfId="0" applyFont="1" applyProtection="1">
      <protection hidden="1"/>
    </xf>
    <xf numFmtId="2" fontId="19" fillId="0" borderId="0" xfId="0" applyNumberFormat="1" applyFont="1" applyProtection="1">
      <protection hidden="1"/>
    </xf>
    <xf numFmtId="2" fontId="19" fillId="0" borderId="0" xfId="3" applyNumberFormat="1" applyFont="1" applyProtection="1">
      <protection hidden="1"/>
    </xf>
    <xf numFmtId="9" fontId="19" fillId="0" borderId="0" xfId="0" applyNumberFormat="1" applyFont="1" applyProtection="1">
      <protection hidden="1"/>
    </xf>
    <xf numFmtId="9" fontId="32" fillId="0" borderId="0" xfId="3" applyFont="1" applyProtection="1">
      <protection hidden="1"/>
    </xf>
    <xf numFmtId="0" fontId="9" fillId="13" borderId="0" xfId="0" applyFont="1" applyFill="1" applyAlignment="1" applyProtection="1">
      <alignment horizontal="left" vertical="center"/>
      <protection locked="0"/>
    </xf>
    <xf numFmtId="0" fontId="30" fillId="2" borderId="0" xfId="0" applyFont="1" applyFill="1" applyAlignment="1">
      <alignment horizontal="left" vertical="top" wrapText="1"/>
    </xf>
    <xf numFmtId="0" fontId="40" fillId="2" borderId="0" xfId="0" applyFont="1" applyFill="1" applyAlignment="1">
      <alignment horizontal="left" vertical="top" wrapText="1"/>
    </xf>
    <xf numFmtId="0" fontId="38" fillId="2" borderId="0" xfId="0" applyFont="1" applyFill="1" applyAlignment="1">
      <alignment horizontal="left" vertical="top" wrapText="1"/>
    </xf>
    <xf numFmtId="0" fontId="31" fillId="2" borderId="0" xfId="1" applyFont="1" applyFill="1" applyAlignment="1">
      <alignment horizontal="left" vertical="top" wrapText="1"/>
    </xf>
    <xf numFmtId="0" fontId="30" fillId="2" borderId="0" xfId="0" applyFont="1" applyFill="1" applyAlignment="1">
      <alignment horizontal="left" vertical="top"/>
    </xf>
    <xf numFmtId="0" fontId="30" fillId="7" borderId="0" xfId="0" applyFont="1" applyFill="1" applyAlignment="1">
      <alignment horizontal="left" vertical="top" wrapText="1"/>
    </xf>
    <xf numFmtId="0" fontId="9" fillId="2" borderId="1" xfId="0" applyFont="1" applyFill="1" applyBorder="1" applyAlignment="1">
      <alignment horizontal="center" vertical="center"/>
    </xf>
    <xf numFmtId="0" fontId="10" fillId="0" borderId="17" xfId="0" applyFont="1" applyBorder="1" applyAlignment="1">
      <alignment horizontal="left" vertical="center" wrapText="1"/>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9" fillId="0" borderId="18" xfId="0" applyFont="1" applyBorder="1" applyAlignment="1">
      <alignment horizontal="left" vertical="top"/>
    </xf>
    <xf numFmtId="0" fontId="9" fillId="0" borderId="19" xfId="0" applyFont="1" applyBorder="1" applyAlignment="1">
      <alignment horizontal="left" vertical="top"/>
    </xf>
    <xf numFmtId="0" fontId="9" fillId="0" borderId="20" xfId="0" applyFont="1" applyBorder="1" applyAlignment="1">
      <alignment horizontal="left" vertical="top"/>
    </xf>
    <xf numFmtId="0" fontId="10" fillId="0" borderId="0" xfId="0" applyFont="1" applyAlignment="1">
      <alignment horizontal="left" vertical="center"/>
    </xf>
    <xf numFmtId="0" fontId="42" fillId="4" borderId="8" xfId="0" applyFont="1" applyFill="1" applyBorder="1" applyAlignment="1" applyProtection="1">
      <alignment horizontal="center" vertical="center"/>
      <protection hidden="1"/>
    </xf>
    <xf numFmtId="0" fontId="34" fillId="10" borderId="12" xfId="0" applyFont="1" applyFill="1" applyBorder="1" applyAlignment="1" applyProtection="1">
      <alignment horizontal="center" vertical="center" wrapText="1"/>
      <protection hidden="1"/>
    </xf>
    <xf numFmtId="0" fontId="42" fillId="4" borderId="8" xfId="0" applyFont="1" applyFill="1" applyBorder="1" applyAlignment="1" applyProtection="1">
      <alignment horizontal="center" vertical="center" wrapText="1"/>
      <protection hidden="1"/>
    </xf>
    <xf numFmtId="0" fontId="10" fillId="10" borderId="12" xfId="0" applyFont="1" applyFill="1" applyBorder="1" applyAlignment="1" applyProtection="1">
      <alignment horizontal="center" vertical="center"/>
      <protection hidden="1"/>
    </xf>
    <xf numFmtId="0" fontId="34" fillId="10" borderId="0" xfId="0" applyFont="1" applyFill="1" applyAlignment="1" applyProtection="1">
      <alignment horizontal="center" vertical="center"/>
      <protection hidden="1"/>
    </xf>
  </cellXfs>
  <cellStyles count="4">
    <cellStyle name="Hyperlink" xfId="1" builtinId="8"/>
    <cellStyle name="Normal" xfId="0" builtinId="0"/>
    <cellStyle name="Normal 6" xfId="2" xr:uid="{36D23FD1-F8E3-4461-94E6-B1DA85E53F7F}"/>
    <cellStyle name="Per cent" xfId="3" builtinId="5"/>
  </cellStyles>
  <dxfs count="742">
    <dxf>
      <font>
        <color auto="1"/>
      </font>
      <fill>
        <patternFill>
          <bgColor theme="0" tint="-0.24994659260841701"/>
        </patternFill>
      </fill>
    </dxf>
    <dxf>
      <font>
        <color rgb="FF9C0006"/>
      </font>
      <fill>
        <patternFill>
          <bgColor rgb="FFFFC7CE"/>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B050"/>
      </font>
    </dxf>
    <dxf>
      <font>
        <color rgb="FFFF0000"/>
      </font>
    </dxf>
    <dxf>
      <font>
        <color rgb="FF9C0006"/>
      </font>
      <fill>
        <patternFill>
          <bgColor rgb="FFFFC7CE"/>
        </patternFill>
      </fill>
    </dxf>
    <dxf>
      <font>
        <color rgb="FF006100"/>
      </font>
      <fill>
        <patternFill>
          <bgColor rgb="FFC6EFCE"/>
        </patternFill>
      </fill>
    </dxf>
    <dxf>
      <font>
        <color auto="1"/>
      </font>
      <fill>
        <patternFill>
          <bgColor theme="2" tint="-9.9948118533890809E-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auto="1"/>
      </font>
      <fill>
        <patternFill>
          <bgColor theme="2" tint="-0.24994659260841701"/>
        </patternFill>
      </fill>
    </dxf>
    <dxf>
      <font>
        <color rgb="FF9C0006"/>
      </font>
      <fill>
        <patternFill>
          <bgColor rgb="FFFFC7CE"/>
        </patternFill>
      </fill>
    </dxf>
    <dxf>
      <font>
        <color rgb="FF006100"/>
      </font>
      <fill>
        <patternFill>
          <bgColor rgb="FFC6EFCE"/>
        </patternFill>
      </fill>
    </dxf>
    <dxf>
      <fill>
        <patternFill>
          <bgColor theme="2" tint="-0.24994659260841701"/>
        </patternFill>
      </fill>
    </dxf>
    <dxf>
      <font>
        <color theme="0"/>
      </font>
    </dxf>
    <dxf>
      <font>
        <color rgb="FF00B050"/>
      </font>
      <fill>
        <patternFill patternType="solid">
          <bgColor theme="0" tint="-4.9989318521683403E-2"/>
        </patternFill>
      </fill>
    </dxf>
    <dxf>
      <font>
        <color rgb="FFFF0000"/>
      </font>
      <fill>
        <patternFill patternType="solid">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ont>
        <color auto="1"/>
      </font>
      <fill>
        <patternFill>
          <bgColor theme="2" tint="-0.24994659260841701"/>
        </patternFill>
      </fill>
    </dxf>
    <dxf>
      <fill>
        <patternFill>
          <bgColor theme="4" tint="0.79998168889431442"/>
        </patternFill>
      </fill>
    </dxf>
    <dxf>
      <font>
        <color rgb="FF9C0006"/>
      </font>
      <fill>
        <patternFill>
          <bgColor rgb="FFFFC7CE"/>
        </patternFill>
      </fill>
    </dxf>
    <dxf>
      <fill>
        <patternFill>
          <bgColor theme="0" tint="-0.24994659260841701"/>
        </patternFill>
      </fill>
    </dxf>
    <dxf>
      <fill>
        <patternFill>
          <bgColor theme="0" tint="-0.24994659260841701"/>
        </patternFill>
      </fill>
    </dxf>
  </dxfs>
  <tableStyles count="0" defaultTableStyle="TableStyleMedium2" defaultPivotStyle="PivotStyleMedium9"/>
  <colors>
    <mruColors>
      <color rgb="FFCCDAFD"/>
      <color rgb="FFBDD0FD"/>
      <color rgb="FF6699FF"/>
      <color rgb="FFFF7C80"/>
      <color rgb="FFDAE4FD"/>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22/10/relationships/richValueRel" Target="richData/richValueRel.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 Id="rId30"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a:t>Oil Production benchmarks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title>
    <c:autoTitleDeleted val="0"/>
    <c:plotArea>
      <c:layout>
        <c:manualLayout>
          <c:layoutTarget val="inner"/>
          <c:xMode val="edge"/>
          <c:yMode val="edge"/>
          <c:x val="8.8882491634855038E-2"/>
          <c:y val="0.13451067712081585"/>
          <c:w val="0.77488527124293516"/>
          <c:h val="0.71887801116848538"/>
        </c:manualLayout>
      </c:layout>
      <c:areaChart>
        <c:grouping val="standard"/>
        <c:varyColors val="0"/>
        <c:ser>
          <c:idx val="0"/>
          <c:order val="1"/>
          <c:tx>
            <c:strRef>
              <c:f>'Company Alignment'!$A$11</c:f>
              <c:strCache>
                <c:ptCount val="1"/>
                <c:pt idx="0">
                  <c:v>National Pledges</c:v>
                </c:pt>
              </c:strCache>
            </c:strRef>
          </c:tx>
          <c:spPr>
            <a:solidFill>
              <a:srgbClr val="BDD0FD"/>
            </a:solidFill>
            <a:ln w="25400">
              <a:noFill/>
            </a:ln>
            <a:effectLst/>
          </c:spPr>
          <c:cat>
            <c:numRef>
              <c:f>'Company Alignment'!$B$8:$AG$8</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Alignment'!$B$11:$AG$11</c:f>
              <c:numCache>
                <c:formatCode>0%</c:formatCode>
                <c:ptCount val="32"/>
                <c:pt idx="0">
                  <c:v>1.0402288245063667</c:v>
                </c:pt>
                <c:pt idx="1">
                  <c:v>0.9522052039121609</c:v>
                </c:pt>
                <c:pt idx="2">
                  <c:v>1.0075659715814727</c:v>
                </c:pt>
                <c:pt idx="3">
                  <c:v>1.0352463554161284</c:v>
                </c:pt>
                <c:pt idx="4">
                  <c:v>1.0644602325152241</c:v>
                </c:pt>
                <c:pt idx="5">
                  <c:v>1.0667252787810086</c:v>
                </c:pt>
                <c:pt idx="6">
                  <c:v>1.0689903250467929</c:v>
                </c:pt>
                <c:pt idx="7">
                  <c:v>1.0712553713125774</c:v>
                </c:pt>
                <c:pt idx="8">
                  <c:v>1.0735204175783617</c:v>
                </c:pt>
                <c:pt idx="9">
                  <c:v>1.0757854638441462</c:v>
                </c:pt>
                <c:pt idx="10">
                  <c:v>1.0780505101099305</c:v>
                </c:pt>
                <c:pt idx="11">
                  <c:v>1.080315556375715</c:v>
                </c:pt>
                <c:pt idx="12">
                  <c:v>1.0732216276065696</c:v>
                </c:pt>
                <c:pt idx="13">
                  <c:v>1.066127698837424</c:v>
                </c:pt>
                <c:pt idx="14">
                  <c:v>1.0590337700682784</c:v>
                </c:pt>
                <c:pt idx="15">
                  <c:v>1.051939841299133</c:v>
                </c:pt>
                <c:pt idx="16">
                  <c:v>1.0448459125299872</c:v>
                </c:pt>
                <c:pt idx="17">
                  <c:v>1.0369979701051857</c:v>
                </c:pt>
                <c:pt idx="18">
                  <c:v>1.029150027680384</c:v>
                </c:pt>
                <c:pt idx="19">
                  <c:v>1.0213020852555825</c:v>
                </c:pt>
                <c:pt idx="20">
                  <c:v>1.0134541428307808</c:v>
                </c:pt>
                <c:pt idx="21">
                  <c:v>1.0056062004059789</c:v>
                </c:pt>
                <c:pt idx="22">
                  <c:v>1.0009946484591252</c:v>
                </c:pt>
                <c:pt idx="23">
                  <c:v>0.99638309651227164</c:v>
                </c:pt>
                <c:pt idx="24">
                  <c:v>0.99177154456541794</c:v>
                </c:pt>
                <c:pt idx="25">
                  <c:v>0.98715999261856435</c:v>
                </c:pt>
                <c:pt idx="26">
                  <c:v>0.98254844067171065</c:v>
                </c:pt>
                <c:pt idx="27">
                  <c:v>0.98036279756412625</c:v>
                </c:pt>
                <c:pt idx="28">
                  <c:v>0.97817715445654174</c:v>
                </c:pt>
                <c:pt idx="29">
                  <c:v>0.97599151134895734</c:v>
                </c:pt>
                <c:pt idx="30">
                  <c:v>0.97380586824137283</c:v>
                </c:pt>
                <c:pt idx="31">
                  <c:v>0.97162022513378854</c:v>
                </c:pt>
              </c:numCache>
            </c:numRef>
          </c:val>
          <c:extLst>
            <c:ext xmlns:c16="http://schemas.microsoft.com/office/drawing/2014/chart" uri="{C3380CC4-5D6E-409C-BE32-E72D297353CC}">
              <c16:uniqueId val="{00000000-A80D-4333-9D33-0BE55DE9487C}"/>
            </c:ext>
          </c:extLst>
        </c:ser>
        <c:ser>
          <c:idx val="1"/>
          <c:order val="2"/>
          <c:tx>
            <c:strRef>
              <c:f>'Company Alignment'!$A$12</c:f>
              <c:strCache>
                <c:ptCount val="1"/>
                <c:pt idx="0">
                  <c:v>Below 2°C</c:v>
                </c:pt>
              </c:strCache>
            </c:strRef>
          </c:tx>
          <c:spPr>
            <a:solidFill>
              <a:srgbClr val="CCDAFD"/>
            </a:solidFill>
            <a:ln>
              <a:noFill/>
            </a:ln>
            <a:effectLst/>
          </c:spPr>
          <c:cat>
            <c:numRef>
              <c:f>'Company Alignment'!$B$8:$AG$8</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Alignment'!$B$12:$AG$12</c:f>
              <c:numCache>
                <c:formatCode>0%</c:formatCode>
                <c:ptCount val="32"/>
                <c:pt idx="0">
                  <c:v>1.0402288245063667</c:v>
                </c:pt>
                <c:pt idx="1">
                  <c:v>0.9522052039121609</c:v>
                </c:pt>
                <c:pt idx="2">
                  <c:v>1.0075659715814727</c:v>
                </c:pt>
                <c:pt idx="3">
                  <c:v>1.0352463554161284</c:v>
                </c:pt>
                <c:pt idx="4">
                  <c:v>1.0644602325152241</c:v>
                </c:pt>
                <c:pt idx="5">
                  <c:v>1.0534932644399335</c:v>
                </c:pt>
                <c:pt idx="6">
                  <c:v>1.0425262963646429</c:v>
                </c:pt>
                <c:pt idx="7">
                  <c:v>1.0315593282893523</c:v>
                </c:pt>
                <c:pt idx="8">
                  <c:v>1.0205923602140616</c:v>
                </c:pt>
                <c:pt idx="9">
                  <c:v>1.009625392138771</c:v>
                </c:pt>
                <c:pt idx="10">
                  <c:v>0.99865842406348049</c:v>
                </c:pt>
                <c:pt idx="11">
                  <c:v>0.98769145598818975</c:v>
                </c:pt>
                <c:pt idx="12">
                  <c:v>0.96321203174017356</c:v>
                </c:pt>
                <c:pt idx="13">
                  <c:v>0.93873260749215737</c:v>
                </c:pt>
                <c:pt idx="14">
                  <c:v>0.91425318324414118</c:v>
                </c:pt>
                <c:pt idx="15">
                  <c:v>0.88977375899612499</c:v>
                </c:pt>
                <c:pt idx="16">
                  <c:v>0.86529433474810846</c:v>
                </c:pt>
                <c:pt idx="17">
                  <c:v>0.83921166266838898</c:v>
                </c:pt>
                <c:pt idx="18">
                  <c:v>0.8131289905886695</c:v>
                </c:pt>
                <c:pt idx="19">
                  <c:v>0.78704631850895002</c:v>
                </c:pt>
                <c:pt idx="20">
                  <c:v>0.76096364642923053</c:v>
                </c:pt>
                <c:pt idx="21">
                  <c:v>0.73488097434951105</c:v>
                </c:pt>
                <c:pt idx="22">
                  <c:v>0.71377412806790919</c:v>
                </c:pt>
                <c:pt idx="23">
                  <c:v>0.69266728178630743</c:v>
                </c:pt>
                <c:pt idx="24">
                  <c:v>0.67156043550470568</c:v>
                </c:pt>
                <c:pt idx="25">
                  <c:v>0.65045358922310381</c:v>
                </c:pt>
                <c:pt idx="26">
                  <c:v>0.62934674294150217</c:v>
                </c:pt>
                <c:pt idx="27">
                  <c:v>0.61410924524820076</c:v>
                </c:pt>
                <c:pt idx="28">
                  <c:v>0.59887174755489947</c:v>
                </c:pt>
                <c:pt idx="29">
                  <c:v>0.58363424986159818</c:v>
                </c:pt>
                <c:pt idx="30">
                  <c:v>0.56839675216829688</c:v>
                </c:pt>
                <c:pt idx="31">
                  <c:v>0.55315925447499537</c:v>
                </c:pt>
              </c:numCache>
            </c:numRef>
          </c:val>
          <c:extLst>
            <c:ext xmlns:c16="http://schemas.microsoft.com/office/drawing/2014/chart" uri="{C3380CC4-5D6E-409C-BE32-E72D297353CC}">
              <c16:uniqueId val="{00000001-A80D-4333-9D33-0BE55DE9487C}"/>
            </c:ext>
          </c:extLst>
        </c:ser>
        <c:ser>
          <c:idx val="2"/>
          <c:order val="3"/>
          <c:tx>
            <c:strRef>
              <c:f>'Company Alignment'!$A$13</c:f>
              <c:strCache>
                <c:ptCount val="1"/>
                <c:pt idx="0">
                  <c:v>1.5°C</c:v>
                </c:pt>
              </c:strCache>
            </c:strRef>
          </c:tx>
          <c:spPr>
            <a:solidFill>
              <a:srgbClr val="DAE4FD"/>
            </a:solidFill>
            <a:ln w="25400">
              <a:noFill/>
            </a:ln>
            <a:effectLst/>
          </c:spPr>
          <c:cat>
            <c:numRef>
              <c:f>'Company Alignment'!$B$8:$AG$8</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Alignment'!$B$13:$AG$13</c:f>
              <c:numCache>
                <c:formatCode>0%</c:formatCode>
                <c:ptCount val="32"/>
                <c:pt idx="0">
                  <c:v>1.0402288245063667</c:v>
                </c:pt>
                <c:pt idx="1">
                  <c:v>0.9522052039121609</c:v>
                </c:pt>
                <c:pt idx="2">
                  <c:v>1.0075659715814727</c:v>
                </c:pt>
                <c:pt idx="3">
                  <c:v>1.0352463554161284</c:v>
                </c:pt>
                <c:pt idx="4">
                  <c:v>1.0644602325152241</c:v>
                </c:pt>
                <c:pt idx="5">
                  <c:v>1.0314794506102865</c:v>
                </c:pt>
                <c:pt idx="6">
                  <c:v>0.99849866870534876</c:v>
                </c:pt>
                <c:pt idx="7">
                  <c:v>0.96551788680041106</c:v>
                </c:pt>
                <c:pt idx="8">
                  <c:v>0.93253710489547337</c:v>
                </c:pt>
                <c:pt idx="9">
                  <c:v>0.89955632299053567</c:v>
                </c:pt>
                <c:pt idx="10">
                  <c:v>0.86657554108559798</c:v>
                </c:pt>
                <c:pt idx="11">
                  <c:v>0.83359475918066062</c:v>
                </c:pt>
                <c:pt idx="12">
                  <c:v>0.78791105369994452</c:v>
                </c:pt>
                <c:pt idx="13">
                  <c:v>0.74222734821922853</c:v>
                </c:pt>
                <c:pt idx="14">
                  <c:v>0.69654364273851255</c:v>
                </c:pt>
                <c:pt idx="15">
                  <c:v>0.65085993725779656</c:v>
                </c:pt>
                <c:pt idx="16">
                  <c:v>0.60517623177708069</c:v>
                </c:pt>
                <c:pt idx="17">
                  <c:v>0.5695604355047057</c:v>
                </c:pt>
                <c:pt idx="18">
                  <c:v>0.5339446392323306</c:v>
                </c:pt>
                <c:pt idx="19">
                  <c:v>0.49832884295995561</c:v>
                </c:pt>
                <c:pt idx="20">
                  <c:v>0.46271304668758062</c:v>
                </c:pt>
                <c:pt idx="21">
                  <c:v>0.42709725041520574</c:v>
                </c:pt>
                <c:pt idx="22">
                  <c:v>0.40253699944639237</c:v>
                </c:pt>
                <c:pt idx="23">
                  <c:v>0.37797674847757895</c:v>
                </c:pt>
                <c:pt idx="24">
                  <c:v>0.35341649750876553</c:v>
                </c:pt>
                <c:pt idx="25">
                  <c:v>0.3288562465399521</c:v>
                </c:pt>
                <c:pt idx="26">
                  <c:v>0.30429599557113862</c:v>
                </c:pt>
                <c:pt idx="27">
                  <c:v>0.28798117733899242</c:v>
                </c:pt>
                <c:pt idx="28">
                  <c:v>0.27166635910684628</c:v>
                </c:pt>
                <c:pt idx="29">
                  <c:v>0.25535154087470008</c:v>
                </c:pt>
                <c:pt idx="30">
                  <c:v>0.23903672264255393</c:v>
                </c:pt>
                <c:pt idx="31">
                  <c:v>0.22272190441040784</c:v>
                </c:pt>
              </c:numCache>
            </c:numRef>
          </c:val>
          <c:extLst>
            <c:ext xmlns:c16="http://schemas.microsoft.com/office/drawing/2014/chart" uri="{C3380CC4-5D6E-409C-BE32-E72D297353CC}">
              <c16:uniqueId val="{00000002-A80D-4333-9D33-0BE55DE9487C}"/>
            </c:ext>
          </c:extLst>
        </c:ser>
        <c:dLbls>
          <c:showLegendKey val="0"/>
          <c:showVal val="0"/>
          <c:showCatName val="0"/>
          <c:showSerName val="0"/>
          <c:showPercent val="0"/>
          <c:showBubbleSize val="0"/>
        </c:dLbls>
        <c:axId val="1039829567"/>
        <c:axId val="1039845407"/>
      </c:areaChart>
      <c:lineChart>
        <c:grouping val="standard"/>
        <c:varyColors val="0"/>
        <c:ser>
          <c:idx val="3"/>
          <c:order val="0"/>
          <c:tx>
            <c:strRef>
              <c:f>'Company Alignment'!$B$3</c:f>
              <c:strCache>
                <c:ptCount val="1"/>
                <c:pt idx="0">
                  <c:v>BP plc</c:v>
                </c:pt>
              </c:strCache>
            </c:strRef>
          </c:tx>
          <c:spPr>
            <a:ln w="19050" cap="rnd">
              <a:solidFill>
                <a:schemeClr val="accent4"/>
              </a:solidFill>
              <a:round/>
            </a:ln>
            <a:effectLst/>
          </c:spPr>
          <c:marker>
            <c:symbol val="none"/>
          </c:marker>
          <c:cat>
            <c:numRef>
              <c:f>'Company Alignment'!$B$8:$AG$8</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Alignment'!$B$10:$AG$10</c:f>
              <c:numCache>
                <c:formatCode>0%</c:formatCode>
                <c:ptCount val="32"/>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numCache>
            </c:numRef>
          </c:val>
          <c:smooth val="0"/>
          <c:extLst xmlns:c15="http://schemas.microsoft.com/office/drawing/2012/chart">
            <c:ext xmlns:c16="http://schemas.microsoft.com/office/drawing/2014/chart" uri="{C3380CC4-5D6E-409C-BE32-E72D297353CC}">
              <c16:uniqueId val="{00000003-A80D-4333-9D33-0BE55DE9487C}"/>
            </c:ext>
          </c:extLst>
        </c:ser>
        <c:dLbls>
          <c:showLegendKey val="0"/>
          <c:showVal val="0"/>
          <c:showCatName val="0"/>
          <c:showSerName val="0"/>
          <c:showPercent val="0"/>
          <c:showBubbleSize val="0"/>
        </c:dLbls>
        <c:marker val="1"/>
        <c:smooth val="0"/>
        <c:axId val="1039829567"/>
        <c:axId val="1039845407"/>
        <c:extLst/>
      </c:lineChart>
      <c:catAx>
        <c:axId val="1039829567"/>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45407"/>
        <c:crosses val="autoZero"/>
        <c:auto val="1"/>
        <c:lblAlgn val="ctr"/>
        <c:lblOffset val="100"/>
        <c:noMultiLvlLbl val="0"/>
      </c:catAx>
      <c:valAx>
        <c:axId val="1039845407"/>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800" b="0" i="0" u="none" strike="noStrike" kern="1200" baseline="0">
                    <a:solidFill>
                      <a:sysClr val="windowText" lastClr="000000">
                        <a:lumMod val="65000"/>
                        <a:lumOff val="35000"/>
                      </a:sysClr>
                    </a:solidFill>
                    <a:latin typeface="BrownTT" panose="020B0504020101010102" pitchFamily="34" charset="0"/>
                    <a:cs typeface="BrownTT" panose="020B0504020101010102" pitchFamily="34" charset="0"/>
                  </a:rPr>
                  <a:t>(% change relative to average 2019-2021 values)</a:t>
                </a:r>
                <a:endParaRPr lang="en-GB" sz="1000" b="0" i="0" u="none" strike="noStrike" kern="1200" baseline="0">
                  <a:solidFill>
                    <a:sysClr val="windowText" lastClr="000000">
                      <a:lumMod val="65000"/>
                      <a:lumOff val="35000"/>
                    </a:sysClr>
                  </a:solidFill>
                  <a:latin typeface="BrownTT" panose="020B0504020101010102" pitchFamily="34" charset="0"/>
                  <a:cs typeface="BrownTT" panose="020B0504020101010102"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GB"/>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29567"/>
        <c:crosses val="autoZero"/>
        <c:crossBetween val="midCat"/>
      </c:valAx>
      <c:spPr>
        <a:noFill/>
        <a:ln>
          <a:noFill/>
        </a:ln>
        <a:effectLst/>
      </c:spPr>
    </c:plotArea>
    <c:legend>
      <c:legendPos val="r"/>
      <c:layout>
        <c:manualLayout>
          <c:xMode val="edge"/>
          <c:yMode val="edge"/>
          <c:x val="0.88661167737468394"/>
          <c:y val="0.38138601369190861"/>
          <c:w val="0.11338832262531601"/>
          <c:h val="0.259546484730951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latin typeface="BrownTT" panose="020B0504020101010102" pitchFamily="34" charset="0"/>
          <a:cs typeface="BrownTT" panose="020B0504020101010102"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a:t>Gas Production benchmarks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title>
    <c:autoTitleDeleted val="0"/>
    <c:plotArea>
      <c:layout>
        <c:manualLayout>
          <c:layoutTarget val="inner"/>
          <c:xMode val="edge"/>
          <c:yMode val="edge"/>
          <c:x val="8.8882491634855038E-2"/>
          <c:y val="0.13451067712081585"/>
          <c:w val="0.76474091134711442"/>
          <c:h val="0.71887801116848538"/>
        </c:manualLayout>
      </c:layout>
      <c:areaChart>
        <c:grouping val="standard"/>
        <c:varyColors val="0"/>
        <c:ser>
          <c:idx val="0"/>
          <c:order val="1"/>
          <c:tx>
            <c:v>National Pledges</c:v>
          </c:tx>
          <c:spPr>
            <a:solidFill>
              <a:srgbClr val="BDD0FD"/>
            </a:solidFill>
            <a:ln w="25400">
              <a:noFill/>
            </a:ln>
            <a:effectLst/>
          </c:spPr>
          <c:cat>
            <c:numRef>
              <c:f>'[1]Coal alignment- O1'!$B$4:$AG$4</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Alignment'!$B$54:$AG$54</c:f>
              <c:numCache>
                <c:formatCode>0%</c:formatCode>
                <c:ptCount val="32"/>
                <c:pt idx="0">
                  <c:v>0.99438990182328202</c:v>
                </c:pt>
                <c:pt idx="1">
                  <c:v>0.97475455820476864</c:v>
                </c:pt>
                <c:pt idx="2">
                  <c:v>1.0308555399719495</c:v>
                </c:pt>
                <c:pt idx="3">
                  <c:v>0.95995792426367454</c:v>
                </c:pt>
                <c:pt idx="4">
                  <c:v>0.96384291725105187</c:v>
                </c:pt>
                <c:pt idx="5">
                  <c:v>0.97108495291524743</c:v>
                </c:pt>
                <c:pt idx="6">
                  <c:v>0.978326988579443</c:v>
                </c:pt>
                <c:pt idx="7">
                  <c:v>0.98556902424363868</c:v>
                </c:pt>
                <c:pt idx="8">
                  <c:v>0.99281105990783425</c:v>
                </c:pt>
                <c:pt idx="9">
                  <c:v>1.0000530955720299</c:v>
                </c:pt>
                <c:pt idx="10">
                  <c:v>1.0072951312362255</c:v>
                </c:pt>
                <c:pt idx="11">
                  <c:v>1.0145371669004208</c:v>
                </c:pt>
                <c:pt idx="12">
                  <c:v>1.0134319775596072</c:v>
                </c:pt>
                <c:pt idx="13">
                  <c:v>1.0123267882187938</c:v>
                </c:pt>
                <c:pt idx="14">
                  <c:v>1.0112215988779805</c:v>
                </c:pt>
                <c:pt idx="15">
                  <c:v>1.0101164095371669</c:v>
                </c:pt>
                <c:pt idx="16">
                  <c:v>1.0090112201963537</c:v>
                </c:pt>
                <c:pt idx="17">
                  <c:v>1.0070575035063114</c:v>
                </c:pt>
                <c:pt idx="18">
                  <c:v>1.0051037868162693</c:v>
                </c:pt>
                <c:pt idx="19">
                  <c:v>1.003150070126227</c:v>
                </c:pt>
                <c:pt idx="20">
                  <c:v>1.001196353436185</c:v>
                </c:pt>
                <c:pt idx="21">
                  <c:v>0.99924263674614322</c:v>
                </c:pt>
                <c:pt idx="22">
                  <c:v>0.99908695652173929</c:v>
                </c:pt>
                <c:pt idx="23">
                  <c:v>0.99893127629733536</c:v>
                </c:pt>
                <c:pt idx="24">
                  <c:v>0.99877559607293154</c:v>
                </c:pt>
                <c:pt idx="25">
                  <c:v>0.99861991584852761</c:v>
                </c:pt>
                <c:pt idx="26">
                  <c:v>0.99846423562412345</c:v>
                </c:pt>
                <c:pt idx="27">
                  <c:v>0.99712061711079947</c:v>
                </c:pt>
                <c:pt idx="28">
                  <c:v>0.99577699859747559</c:v>
                </c:pt>
                <c:pt idx="29">
                  <c:v>0.99443338008415161</c:v>
                </c:pt>
                <c:pt idx="30">
                  <c:v>0.99308976157082773</c:v>
                </c:pt>
                <c:pt idx="31">
                  <c:v>0.99174614305750353</c:v>
                </c:pt>
              </c:numCache>
            </c:numRef>
          </c:val>
          <c:extLst>
            <c:ext xmlns:c16="http://schemas.microsoft.com/office/drawing/2014/chart" uri="{C3380CC4-5D6E-409C-BE32-E72D297353CC}">
              <c16:uniqueId val="{00000000-B619-4059-8527-08C4D5CA1B66}"/>
            </c:ext>
          </c:extLst>
        </c:ser>
        <c:ser>
          <c:idx val="1"/>
          <c:order val="2"/>
          <c:tx>
            <c:v>Below 2°</c:v>
          </c:tx>
          <c:spPr>
            <a:solidFill>
              <a:srgbClr val="CCDAFD"/>
            </a:solidFill>
            <a:ln w="25400">
              <a:noFill/>
            </a:ln>
            <a:effectLst/>
          </c:spPr>
          <c:cat>
            <c:numRef>
              <c:f>'[1]Coal alignment- O1'!$B$4:$AG$4</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Alignment'!$B$55:$AG$55</c:f>
              <c:numCache>
                <c:formatCode>0%</c:formatCode>
                <c:ptCount val="32"/>
                <c:pt idx="0">
                  <c:v>0.99438990182328202</c:v>
                </c:pt>
                <c:pt idx="1">
                  <c:v>0.97475455820476864</c:v>
                </c:pt>
                <c:pt idx="2">
                  <c:v>1.0308555399719495</c:v>
                </c:pt>
                <c:pt idx="3">
                  <c:v>0.95995792426367454</c:v>
                </c:pt>
                <c:pt idx="4">
                  <c:v>0.96384291725105187</c:v>
                </c:pt>
                <c:pt idx="5">
                  <c:v>0.95659386896413534</c:v>
                </c:pt>
                <c:pt idx="6">
                  <c:v>0.94934482067721881</c:v>
                </c:pt>
                <c:pt idx="7">
                  <c:v>0.94209577239030229</c:v>
                </c:pt>
                <c:pt idx="8">
                  <c:v>0.93484672410338576</c:v>
                </c:pt>
                <c:pt idx="9">
                  <c:v>0.92759767581646924</c:v>
                </c:pt>
                <c:pt idx="10">
                  <c:v>0.92034862752955271</c:v>
                </c:pt>
                <c:pt idx="11">
                  <c:v>0.91309957924263674</c:v>
                </c:pt>
                <c:pt idx="12">
                  <c:v>0.88815147265077132</c:v>
                </c:pt>
                <c:pt idx="13">
                  <c:v>0.86320336605890591</c:v>
                </c:pt>
                <c:pt idx="14">
                  <c:v>0.83825525946704049</c:v>
                </c:pt>
                <c:pt idx="15">
                  <c:v>0.81330715287517508</c:v>
                </c:pt>
                <c:pt idx="16">
                  <c:v>0.78835904628330988</c:v>
                </c:pt>
                <c:pt idx="17">
                  <c:v>0.7675722300140253</c:v>
                </c:pt>
                <c:pt idx="18">
                  <c:v>0.74678541374474061</c:v>
                </c:pt>
                <c:pt idx="19">
                  <c:v>0.72599859747545592</c:v>
                </c:pt>
                <c:pt idx="20">
                  <c:v>0.70521178120617134</c:v>
                </c:pt>
                <c:pt idx="21">
                  <c:v>0.68442496493688643</c:v>
                </c:pt>
                <c:pt idx="22">
                  <c:v>0.66929733520336609</c:v>
                </c:pt>
                <c:pt idx="23">
                  <c:v>0.65416970546984576</c:v>
                </c:pt>
                <c:pt idx="24">
                  <c:v>0.63904207573632532</c:v>
                </c:pt>
                <c:pt idx="25">
                  <c:v>0.62391444600280499</c:v>
                </c:pt>
                <c:pt idx="26">
                  <c:v>0.60878681626928477</c:v>
                </c:pt>
                <c:pt idx="27">
                  <c:v>0.59562412342215998</c:v>
                </c:pt>
                <c:pt idx="28">
                  <c:v>0.58246143057503519</c:v>
                </c:pt>
                <c:pt idx="29">
                  <c:v>0.5692987377279104</c:v>
                </c:pt>
                <c:pt idx="30">
                  <c:v>0.55613604488078561</c:v>
                </c:pt>
                <c:pt idx="31">
                  <c:v>0.54297335203366059</c:v>
                </c:pt>
              </c:numCache>
            </c:numRef>
          </c:val>
          <c:extLst>
            <c:ext xmlns:c16="http://schemas.microsoft.com/office/drawing/2014/chart" uri="{C3380CC4-5D6E-409C-BE32-E72D297353CC}">
              <c16:uniqueId val="{00000001-B619-4059-8527-08C4D5CA1B66}"/>
            </c:ext>
          </c:extLst>
        </c:ser>
        <c:ser>
          <c:idx val="2"/>
          <c:order val="3"/>
          <c:tx>
            <c:strRef>
              <c:f>'Company Alignment'!$A$13</c:f>
              <c:strCache>
                <c:ptCount val="1"/>
                <c:pt idx="0">
                  <c:v>1.5°C</c:v>
                </c:pt>
              </c:strCache>
            </c:strRef>
          </c:tx>
          <c:spPr>
            <a:solidFill>
              <a:srgbClr val="DAE4FD"/>
            </a:solidFill>
            <a:ln w="25400">
              <a:noFill/>
            </a:ln>
            <a:effectLst/>
          </c:spPr>
          <c:cat>
            <c:numRef>
              <c:f>'[1]Coal alignment- O1'!$B$4:$AG$4</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Alignment'!$B$56:$AG$56</c:f>
              <c:numCache>
                <c:formatCode>0%</c:formatCode>
                <c:ptCount val="32"/>
                <c:pt idx="0">
                  <c:v>0.99438990182328202</c:v>
                </c:pt>
                <c:pt idx="1">
                  <c:v>0.97475455820476864</c:v>
                </c:pt>
                <c:pt idx="2">
                  <c:v>1.0308555399719495</c:v>
                </c:pt>
                <c:pt idx="3">
                  <c:v>0.95995792426367454</c:v>
                </c:pt>
                <c:pt idx="4">
                  <c:v>0.96384291725105187</c:v>
                </c:pt>
                <c:pt idx="5">
                  <c:v>0.94433981166098968</c:v>
                </c:pt>
                <c:pt idx="6">
                  <c:v>0.92483670607092749</c:v>
                </c:pt>
                <c:pt idx="7">
                  <c:v>0.90533360048086531</c:v>
                </c:pt>
                <c:pt idx="8">
                  <c:v>0.88583049489080323</c:v>
                </c:pt>
                <c:pt idx="9">
                  <c:v>0.86632738930074116</c:v>
                </c:pt>
                <c:pt idx="10">
                  <c:v>0.84682428371067897</c:v>
                </c:pt>
                <c:pt idx="11">
                  <c:v>0.82732117812061712</c:v>
                </c:pt>
                <c:pt idx="12">
                  <c:v>0.76097615708274891</c:v>
                </c:pt>
                <c:pt idx="13">
                  <c:v>0.69463113604488069</c:v>
                </c:pt>
                <c:pt idx="14">
                  <c:v>0.62828611500701248</c:v>
                </c:pt>
                <c:pt idx="15">
                  <c:v>0.56194109396914427</c:v>
                </c:pt>
                <c:pt idx="16">
                  <c:v>0.49559607293127628</c:v>
                </c:pt>
                <c:pt idx="17">
                  <c:v>0.46017671809256666</c:v>
                </c:pt>
                <c:pt idx="18">
                  <c:v>0.42475736325385693</c:v>
                </c:pt>
                <c:pt idx="19">
                  <c:v>0.38933800841514726</c:v>
                </c:pt>
                <c:pt idx="20">
                  <c:v>0.35391865357643754</c:v>
                </c:pt>
                <c:pt idx="21">
                  <c:v>0.31849929873772792</c:v>
                </c:pt>
                <c:pt idx="22">
                  <c:v>0.29689761570827494</c:v>
                </c:pt>
                <c:pt idx="23">
                  <c:v>0.27529593267882191</c:v>
                </c:pt>
                <c:pt idx="24">
                  <c:v>0.25369424964936893</c:v>
                </c:pt>
                <c:pt idx="25">
                  <c:v>0.23209256661991592</c:v>
                </c:pt>
                <c:pt idx="26">
                  <c:v>0.21049088359046284</c:v>
                </c:pt>
                <c:pt idx="27">
                  <c:v>0.20191444600280506</c:v>
                </c:pt>
                <c:pt idx="28">
                  <c:v>0.19333800841514728</c:v>
                </c:pt>
                <c:pt idx="29">
                  <c:v>0.18476157082748951</c:v>
                </c:pt>
                <c:pt idx="30">
                  <c:v>0.17618513323983173</c:v>
                </c:pt>
                <c:pt idx="31">
                  <c:v>0.16760869565217393</c:v>
                </c:pt>
              </c:numCache>
            </c:numRef>
          </c:val>
          <c:extLst>
            <c:ext xmlns:c16="http://schemas.microsoft.com/office/drawing/2014/chart" uri="{C3380CC4-5D6E-409C-BE32-E72D297353CC}">
              <c16:uniqueId val="{00000002-B619-4059-8527-08C4D5CA1B66}"/>
            </c:ext>
          </c:extLst>
        </c:ser>
        <c:dLbls>
          <c:showLegendKey val="0"/>
          <c:showVal val="0"/>
          <c:showCatName val="0"/>
          <c:showSerName val="0"/>
          <c:showPercent val="0"/>
          <c:showBubbleSize val="0"/>
        </c:dLbls>
        <c:axId val="1039829567"/>
        <c:axId val="1039845407"/>
      </c:areaChart>
      <c:lineChart>
        <c:grouping val="standard"/>
        <c:varyColors val="0"/>
        <c:ser>
          <c:idx val="3"/>
          <c:order val="0"/>
          <c:tx>
            <c:strRef>
              <c:f>'Company Alignment'!$B$3</c:f>
              <c:strCache>
                <c:ptCount val="1"/>
                <c:pt idx="0">
                  <c:v>BP plc</c:v>
                </c:pt>
              </c:strCache>
            </c:strRef>
          </c:tx>
          <c:spPr>
            <a:ln w="19050" cap="rnd">
              <a:solidFill>
                <a:schemeClr val="accent4"/>
              </a:solidFill>
              <a:round/>
            </a:ln>
            <a:effectLst/>
          </c:spPr>
          <c:marker>
            <c:symbol val="none"/>
          </c:marker>
          <c:cat>
            <c:numRef>
              <c:f>'Company Alignment'!$B$51:$AG$51</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Alignment'!$B$53:$AG$53</c:f>
              <c:numCache>
                <c:formatCode>0%</c:formatCode>
                <c:ptCount val="32"/>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numCache>
            </c:numRef>
          </c:val>
          <c:smooth val="0"/>
          <c:extLst xmlns:c15="http://schemas.microsoft.com/office/drawing/2012/chart">
            <c:ext xmlns:c16="http://schemas.microsoft.com/office/drawing/2014/chart" uri="{C3380CC4-5D6E-409C-BE32-E72D297353CC}">
              <c16:uniqueId val="{00000003-B619-4059-8527-08C4D5CA1B66}"/>
            </c:ext>
          </c:extLst>
        </c:ser>
        <c:dLbls>
          <c:showLegendKey val="0"/>
          <c:showVal val="0"/>
          <c:showCatName val="0"/>
          <c:showSerName val="0"/>
          <c:showPercent val="0"/>
          <c:showBubbleSize val="0"/>
        </c:dLbls>
        <c:marker val="1"/>
        <c:smooth val="0"/>
        <c:axId val="1039829567"/>
        <c:axId val="1039845407"/>
        <c:extLst/>
      </c:lineChart>
      <c:catAx>
        <c:axId val="1039829567"/>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45407"/>
        <c:crosses val="autoZero"/>
        <c:auto val="1"/>
        <c:lblAlgn val="ctr"/>
        <c:lblOffset val="100"/>
        <c:noMultiLvlLbl val="0"/>
      </c:catAx>
      <c:valAx>
        <c:axId val="1039845407"/>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800" b="0" i="0" u="none" strike="noStrike" kern="1200" baseline="0">
                    <a:solidFill>
                      <a:sysClr val="windowText" lastClr="000000">
                        <a:lumMod val="65000"/>
                        <a:lumOff val="35000"/>
                      </a:sysClr>
                    </a:solidFill>
                    <a:latin typeface="BrownTT" panose="020B0504020101010102" pitchFamily="34" charset="0"/>
                    <a:cs typeface="BrownTT" panose="020B0504020101010102" pitchFamily="34" charset="0"/>
                  </a:rPr>
                  <a:t>(% change relative to average 2019-2021 values)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GB"/>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29567"/>
        <c:crosses val="autoZero"/>
        <c:crossBetween val="midCat"/>
      </c:valAx>
      <c:spPr>
        <a:noFill/>
        <a:ln>
          <a:noFill/>
        </a:ln>
        <a:effectLst/>
      </c:spPr>
    </c:plotArea>
    <c:legend>
      <c:legendPos val="r"/>
      <c:layout>
        <c:manualLayout>
          <c:xMode val="edge"/>
          <c:yMode val="edge"/>
          <c:x val="0.85497079969845147"/>
          <c:y val="0.38138603825196404"/>
          <c:w val="0.13894885798532924"/>
          <c:h val="0.259546484730951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latin typeface="BrownTT" panose="020B0504020101010102" pitchFamily="34" charset="0"/>
          <a:cs typeface="BrownTT" panose="020B0504020101010102"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1600" b="0" i="0" u="none" strike="noStrike" kern="1200" spc="0" baseline="0">
                <a:solidFill>
                  <a:sysClr val="windowText" lastClr="000000">
                    <a:lumMod val="65000"/>
                    <a:lumOff val="35000"/>
                  </a:sysClr>
                </a:solidFill>
                <a:latin typeface="BrownTT" panose="020B0504020101010102" pitchFamily="34" charset="0"/>
                <a:cs typeface="BrownTT" panose="020B0504020101010102" pitchFamily="34" charset="0"/>
              </a:rPr>
              <a:t>Climate solutions benchmarks</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title>
    <c:autoTitleDeleted val="0"/>
    <c:plotArea>
      <c:layout>
        <c:manualLayout>
          <c:layoutTarget val="inner"/>
          <c:xMode val="edge"/>
          <c:yMode val="edge"/>
          <c:x val="6.747777308099602E-2"/>
          <c:y val="0.12094038034435513"/>
          <c:w val="0.79243421121353874"/>
          <c:h val="0.77356560098662364"/>
        </c:manualLayout>
      </c:layout>
      <c:areaChart>
        <c:grouping val="standard"/>
        <c:varyColors val="0"/>
        <c:ser>
          <c:idx val="5"/>
          <c:order val="0"/>
          <c:tx>
            <c:strRef>
              <c:f>'Company Alignment'!$A$99</c:f>
              <c:strCache>
                <c:ptCount val="1"/>
                <c:pt idx="0">
                  <c:v>1.5°C</c:v>
                </c:pt>
              </c:strCache>
            </c:strRef>
          </c:tx>
          <c:spPr>
            <a:solidFill>
              <a:srgbClr val="DAE4FD"/>
            </a:solidFill>
            <a:ln>
              <a:noFill/>
            </a:ln>
            <a:effectLst/>
          </c:spPr>
          <c:val>
            <c:numRef>
              <c:f>'Company Alignment'!$B$101:$AG$101</c:f>
              <c:numCache>
                <c:formatCode>0%</c:formatCode>
                <c:ptCount val="32"/>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numCache>
            </c:numRef>
          </c:val>
          <c:extLst>
            <c:ext xmlns:c16="http://schemas.microsoft.com/office/drawing/2014/chart" uri="{C3380CC4-5D6E-409C-BE32-E72D297353CC}">
              <c16:uniqueId val="{00000000-7DB2-4022-BA8C-070042CC84CC}"/>
            </c:ext>
          </c:extLst>
        </c:ser>
        <c:ser>
          <c:idx val="2"/>
          <c:order val="1"/>
          <c:tx>
            <c:strRef>
              <c:f>'Company Alignment'!$A$98</c:f>
              <c:strCache>
                <c:ptCount val="1"/>
                <c:pt idx="0">
                  <c:v>Below 2°C</c:v>
                </c:pt>
              </c:strCache>
            </c:strRef>
          </c:tx>
          <c:spPr>
            <a:solidFill>
              <a:srgbClr val="CCDAFD"/>
            </a:solidFill>
            <a:ln w="25400">
              <a:noFill/>
            </a:ln>
            <a:effectLst/>
          </c:spPr>
          <c:cat>
            <c:numRef>
              <c:f>'Company Alignment'!$B$95:$AG$95</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Alignment'!$B$99:$AG$99</c:f>
              <c:numCache>
                <c:formatCode>0%</c:formatCode>
                <c:ptCount val="32"/>
                <c:pt idx="0">
                  <c:v>0.15709624796084828</c:v>
                </c:pt>
                <c:pt idx="1">
                  <c:v>0.16554054054054054</c:v>
                </c:pt>
                <c:pt idx="2">
                  <c:v>0.16666666666666666</c:v>
                </c:pt>
                <c:pt idx="3">
                  <c:v>0.16484949077739514</c:v>
                </c:pt>
                <c:pt idx="4">
                  <c:v>0.16838382548517003</c:v>
                </c:pt>
                <c:pt idx="5">
                  <c:v>0.1951903287353581</c:v>
                </c:pt>
                <c:pt idx="6">
                  <c:v>0.22199683198554618</c:v>
                </c:pt>
                <c:pt idx="7">
                  <c:v>0.24880333523573425</c:v>
                </c:pt>
                <c:pt idx="8">
                  <c:v>0.27560983848592235</c:v>
                </c:pt>
                <c:pt idx="9">
                  <c:v>0.30241634173611043</c:v>
                </c:pt>
                <c:pt idx="10">
                  <c:v>0.3292228449862985</c:v>
                </c:pt>
                <c:pt idx="11">
                  <c:v>0.35602934823648658</c:v>
                </c:pt>
                <c:pt idx="12">
                  <c:v>0.39665591353496438</c:v>
                </c:pt>
                <c:pt idx="13">
                  <c:v>0.43728247883344218</c:v>
                </c:pt>
                <c:pt idx="14">
                  <c:v>0.47790904413191998</c:v>
                </c:pt>
                <c:pt idx="15">
                  <c:v>0.51853560943039778</c:v>
                </c:pt>
                <c:pt idx="16">
                  <c:v>0.55916217472887553</c:v>
                </c:pt>
                <c:pt idx="17">
                  <c:v>0.58936417822698195</c:v>
                </c:pt>
                <c:pt idx="18">
                  <c:v>0.61956618172508837</c:v>
                </c:pt>
                <c:pt idx="19">
                  <c:v>0.64976818522319479</c:v>
                </c:pt>
                <c:pt idx="20">
                  <c:v>0.67997018872130122</c:v>
                </c:pt>
                <c:pt idx="21">
                  <c:v>0.71017219221940764</c:v>
                </c:pt>
                <c:pt idx="22">
                  <c:v>0.72745525601268701</c:v>
                </c:pt>
                <c:pt idx="23">
                  <c:v>0.74473831980596639</c:v>
                </c:pt>
                <c:pt idx="24">
                  <c:v>0.76202138359924576</c:v>
                </c:pt>
                <c:pt idx="25">
                  <c:v>0.77930444739252513</c:v>
                </c:pt>
                <c:pt idx="26">
                  <c:v>0.7965875111858044</c:v>
                </c:pt>
                <c:pt idx="27">
                  <c:v>0.80667669229382677</c:v>
                </c:pt>
                <c:pt idx="28">
                  <c:v>0.81676587340184914</c:v>
                </c:pt>
                <c:pt idx="29">
                  <c:v>0.82685505450987151</c:v>
                </c:pt>
                <c:pt idx="30">
                  <c:v>0.83694423561789388</c:v>
                </c:pt>
                <c:pt idx="31">
                  <c:v>0.84703341672591614</c:v>
                </c:pt>
              </c:numCache>
            </c:numRef>
          </c:val>
          <c:extLst>
            <c:ext xmlns:c16="http://schemas.microsoft.com/office/drawing/2014/chart" uri="{C3380CC4-5D6E-409C-BE32-E72D297353CC}">
              <c16:uniqueId val="{00000000-C79C-45FB-B460-DE3F73E61BE6}"/>
            </c:ext>
          </c:extLst>
        </c:ser>
        <c:ser>
          <c:idx val="1"/>
          <c:order val="2"/>
          <c:tx>
            <c:strRef>
              <c:f>'Company Alignment'!$A$97</c:f>
              <c:strCache>
                <c:ptCount val="1"/>
                <c:pt idx="0">
                  <c:v>National Pledges</c:v>
                </c:pt>
              </c:strCache>
            </c:strRef>
          </c:tx>
          <c:spPr>
            <a:solidFill>
              <a:srgbClr val="BDD0FD"/>
            </a:solidFill>
            <a:ln w="25400">
              <a:noFill/>
            </a:ln>
            <a:effectLst/>
          </c:spPr>
          <c:cat>
            <c:numRef>
              <c:f>'Company Alignment'!$B$95:$AG$95</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Alignment'!$B$98:$AG$98</c:f>
              <c:numCache>
                <c:formatCode>0%</c:formatCode>
                <c:ptCount val="32"/>
                <c:pt idx="0">
                  <c:v>0.15709624796084828</c:v>
                </c:pt>
                <c:pt idx="1">
                  <c:v>0.16554054054054054</c:v>
                </c:pt>
                <c:pt idx="2">
                  <c:v>0.16666666666666666</c:v>
                </c:pt>
                <c:pt idx="3">
                  <c:v>0.16484949077739514</c:v>
                </c:pt>
                <c:pt idx="4">
                  <c:v>0.16838382548517003</c:v>
                </c:pt>
                <c:pt idx="5">
                  <c:v>0.18403212815456513</c:v>
                </c:pt>
                <c:pt idx="6">
                  <c:v>0.19968043082396023</c:v>
                </c:pt>
                <c:pt idx="7">
                  <c:v>0.21532873349335532</c:v>
                </c:pt>
                <c:pt idx="8">
                  <c:v>0.23097703616275042</c:v>
                </c:pt>
                <c:pt idx="9">
                  <c:v>0.24662533883214552</c:v>
                </c:pt>
                <c:pt idx="10">
                  <c:v>0.26227364150154064</c:v>
                </c:pt>
                <c:pt idx="11">
                  <c:v>0.27792194417093574</c:v>
                </c:pt>
                <c:pt idx="12">
                  <c:v>0.30116471434661307</c:v>
                </c:pt>
                <c:pt idx="13">
                  <c:v>0.3244074845222904</c:v>
                </c:pt>
                <c:pt idx="14">
                  <c:v>0.34765025469796773</c:v>
                </c:pt>
                <c:pt idx="15">
                  <c:v>0.37089302487364506</c:v>
                </c:pt>
                <c:pt idx="16">
                  <c:v>0.39413579504932245</c:v>
                </c:pt>
                <c:pt idx="17">
                  <c:v>0.41548632702498928</c:v>
                </c:pt>
                <c:pt idx="18">
                  <c:v>0.43683685900065611</c:v>
                </c:pt>
                <c:pt idx="19">
                  <c:v>0.45818739097632294</c:v>
                </c:pt>
                <c:pt idx="20">
                  <c:v>0.47953792295198977</c:v>
                </c:pt>
                <c:pt idx="21">
                  <c:v>0.50088845492765666</c:v>
                </c:pt>
                <c:pt idx="22">
                  <c:v>0.51650318125517081</c:v>
                </c:pt>
                <c:pt idx="23">
                  <c:v>0.53211790758268496</c:v>
                </c:pt>
                <c:pt idx="24">
                  <c:v>0.54773263391019911</c:v>
                </c:pt>
                <c:pt idx="25">
                  <c:v>0.56334736023771326</c:v>
                </c:pt>
                <c:pt idx="26">
                  <c:v>0.57896208656522752</c:v>
                </c:pt>
                <c:pt idx="27">
                  <c:v>0.59089037159252877</c:v>
                </c:pt>
                <c:pt idx="28">
                  <c:v>0.60281865661983003</c:v>
                </c:pt>
                <c:pt idx="29">
                  <c:v>0.61474694164713128</c:v>
                </c:pt>
                <c:pt idx="30">
                  <c:v>0.62667522667443254</c:v>
                </c:pt>
                <c:pt idx="31">
                  <c:v>0.63860351170173379</c:v>
                </c:pt>
              </c:numCache>
            </c:numRef>
          </c:val>
          <c:extLst>
            <c:ext xmlns:c16="http://schemas.microsoft.com/office/drawing/2014/chart" uri="{C3380CC4-5D6E-409C-BE32-E72D297353CC}">
              <c16:uniqueId val="{00000001-C79C-45FB-B460-DE3F73E61BE6}"/>
            </c:ext>
          </c:extLst>
        </c:ser>
        <c:ser>
          <c:idx val="0"/>
          <c:order val="3"/>
          <c:tx>
            <c:strRef>
              <c:f>'Company Alignment'!$A$102</c:f>
              <c:strCache>
                <c:ptCount val="1"/>
                <c:pt idx="0">
                  <c:v>Alignment of climate solutions in 2030:</c:v>
                </c:pt>
              </c:strCache>
            </c:strRef>
          </c:tx>
          <c:spPr>
            <a:solidFill>
              <a:schemeClr val="bg1"/>
            </a:solidFill>
            <a:ln w="25400">
              <a:noFill/>
            </a:ln>
            <a:effectLst/>
          </c:spPr>
          <c:cat>
            <c:numRef>
              <c:f>'Company Alignment'!$B$95:$AG$95</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Alignment'!$B$97:$AG$97</c:f>
              <c:numCache>
                <c:formatCode>0%</c:formatCode>
                <c:ptCount val="32"/>
                <c:pt idx="0">
                  <c:v>0.15709624796084828</c:v>
                </c:pt>
                <c:pt idx="1">
                  <c:v>0.16554054054054054</c:v>
                </c:pt>
                <c:pt idx="2">
                  <c:v>0.16666666666666666</c:v>
                </c:pt>
                <c:pt idx="3">
                  <c:v>0.16484949077739514</c:v>
                </c:pt>
                <c:pt idx="4">
                  <c:v>0.16838382548517003</c:v>
                </c:pt>
                <c:pt idx="5">
                  <c:v>0.17725367621557289</c:v>
                </c:pt>
                <c:pt idx="6">
                  <c:v>0.18612352694597575</c:v>
                </c:pt>
                <c:pt idx="7">
                  <c:v>0.19499337767637862</c:v>
                </c:pt>
                <c:pt idx="8">
                  <c:v>0.20386322840678148</c:v>
                </c:pt>
                <c:pt idx="9">
                  <c:v>0.21273307913718434</c:v>
                </c:pt>
                <c:pt idx="10">
                  <c:v>0.2216029298675872</c:v>
                </c:pt>
                <c:pt idx="11">
                  <c:v>0.23047278059799012</c:v>
                </c:pt>
                <c:pt idx="12">
                  <c:v>0.24133191155513822</c:v>
                </c:pt>
                <c:pt idx="13">
                  <c:v>0.2521910425122863</c:v>
                </c:pt>
                <c:pt idx="14">
                  <c:v>0.26305017346943438</c:v>
                </c:pt>
                <c:pt idx="15">
                  <c:v>0.27390930442658246</c:v>
                </c:pt>
                <c:pt idx="16">
                  <c:v>0.28476843538373064</c:v>
                </c:pt>
                <c:pt idx="17">
                  <c:v>0.29424393800003995</c:v>
                </c:pt>
                <c:pt idx="18">
                  <c:v>0.30371944061634926</c:v>
                </c:pt>
                <c:pt idx="19">
                  <c:v>0.31319494323265856</c:v>
                </c:pt>
                <c:pt idx="20">
                  <c:v>0.32267044584896787</c:v>
                </c:pt>
                <c:pt idx="21">
                  <c:v>0.33214594846527729</c:v>
                </c:pt>
                <c:pt idx="22">
                  <c:v>0.33972500077928641</c:v>
                </c:pt>
                <c:pt idx="23">
                  <c:v>0.34730405309329554</c:v>
                </c:pt>
                <c:pt idx="24">
                  <c:v>0.35488310540730467</c:v>
                </c:pt>
                <c:pt idx="25">
                  <c:v>0.36246215772131379</c:v>
                </c:pt>
                <c:pt idx="26">
                  <c:v>0.37004121003532292</c:v>
                </c:pt>
                <c:pt idx="27">
                  <c:v>0.37631509517385414</c:v>
                </c:pt>
                <c:pt idx="28">
                  <c:v>0.38258898031238536</c:v>
                </c:pt>
                <c:pt idx="29">
                  <c:v>0.38886286545091658</c:v>
                </c:pt>
                <c:pt idx="30">
                  <c:v>0.3951367505894478</c:v>
                </c:pt>
                <c:pt idx="31">
                  <c:v>0.40141063572797892</c:v>
                </c:pt>
              </c:numCache>
            </c:numRef>
          </c:val>
          <c:extLst>
            <c:ext xmlns:c16="http://schemas.microsoft.com/office/drawing/2014/chart" uri="{C3380CC4-5D6E-409C-BE32-E72D297353CC}">
              <c16:uniqueId val="{00000002-C79C-45FB-B460-DE3F73E61BE6}"/>
            </c:ext>
          </c:extLst>
        </c:ser>
        <c:dLbls>
          <c:showLegendKey val="0"/>
          <c:showVal val="0"/>
          <c:showCatName val="0"/>
          <c:showSerName val="0"/>
          <c:showPercent val="0"/>
          <c:showBubbleSize val="0"/>
        </c:dLbls>
        <c:axId val="1813407264"/>
        <c:axId val="1813407744"/>
      </c:areaChart>
      <c:lineChart>
        <c:grouping val="standard"/>
        <c:varyColors val="0"/>
        <c:ser>
          <c:idx val="3"/>
          <c:order val="4"/>
          <c:tx>
            <c:strRef>
              <c:f>'Company Alignment'!$A$100</c:f>
              <c:strCache>
                <c:ptCount val="1"/>
                <c:pt idx="0">
                  <c:v>target investment needs</c:v>
                </c:pt>
              </c:strCache>
            </c:strRef>
          </c:tx>
          <c:spPr>
            <a:ln w="28575" cap="rnd">
              <a:solidFill>
                <a:schemeClr val="accent4"/>
              </a:solidFill>
              <a:round/>
            </a:ln>
            <a:effectLst/>
          </c:spPr>
          <c:marker>
            <c:symbol val="none"/>
          </c:marker>
          <c:val>
            <c:numRef>
              <c:f>'Company Alignment'!$B$100:$AG$100</c:f>
            </c:numRef>
          </c:val>
          <c:smooth val="0"/>
          <c:extLst>
            <c:ext xmlns:c16="http://schemas.microsoft.com/office/drawing/2014/chart" uri="{C3380CC4-5D6E-409C-BE32-E72D297353CC}">
              <c16:uniqueId val="{00000003-C79C-45FB-B460-DE3F73E61BE6}"/>
            </c:ext>
          </c:extLst>
        </c:ser>
        <c:ser>
          <c:idx val="4"/>
          <c:order val="5"/>
          <c:tx>
            <c:strRef>
              <c:f>'Company Alignment'!$B$3</c:f>
              <c:strCache>
                <c:ptCount val="1"/>
                <c:pt idx="0">
                  <c:v>BP plc</c:v>
                </c:pt>
              </c:strCache>
            </c:strRef>
          </c:tx>
          <c:spPr>
            <a:ln w="19050" cap="rnd">
              <a:solidFill>
                <a:srgbClr val="6699FF"/>
              </a:solidFill>
              <a:round/>
            </a:ln>
            <a:effectLst/>
          </c:spPr>
          <c:marker>
            <c:symbol val="none"/>
          </c:marker>
          <c:val>
            <c:numRef>
              <c:f>'Company Alignment'!$B$96:$AG$96</c:f>
              <c:numCache>
                <c:formatCode>0%</c:formatCode>
                <c:ptCount val="32"/>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numCache>
            </c:numRef>
          </c:val>
          <c:smooth val="0"/>
          <c:extLst>
            <c:ext xmlns:c16="http://schemas.microsoft.com/office/drawing/2014/chart" uri="{C3380CC4-5D6E-409C-BE32-E72D297353CC}">
              <c16:uniqueId val="{00000004-C79C-45FB-B460-DE3F73E61BE6}"/>
            </c:ext>
          </c:extLst>
        </c:ser>
        <c:dLbls>
          <c:showLegendKey val="0"/>
          <c:showVal val="0"/>
          <c:showCatName val="0"/>
          <c:showSerName val="0"/>
          <c:showPercent val="0"/>
          <c:showBubbleSize val="0"/>
        </c:dLbls>
        <c:marker val="1"/>
        <c:smooth val="0"/>
        <c:axId val="1813407264"/>
        <c:axId val="1813407744"/>
      </c:lineChart>
      <c:catAx>
        <c:axId val="1813407264"/>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813407744"/>
        <c:crosses val="autoZero"/>
        <c:auto val="0"/>
        <c:lblAlgn val="ctr"/>
        <c:lblOffset val="100"/>
        <c:tickLblSkip val="1"/>
        <c:noMultiLvlLbl val="0"/>
      </c:catAx>
      <c:valAx>
        <c:axId val="1813407744"/>
        <c:scaling>
          <c:orientation val="minMax"/>
          <c:max val="1"/>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800" b="0" i="0" u="none" strike="noStrike" kern="1200" baseline="0">
                    <a:solidFill>
                      <a:sysClr val="windowText" lastClr="000000">
                        <a:lumMod val="65000"/>
                        <a:lumOff val="35000"/>
                      </a:sysClr>
                    </a:solidFill>
                    <a:latin typeface="BrownTT" panose="020B0504020101010102" pitchFamily="34" charset="0"/>
                    <a:cs typeface="BrownTT" panose="020B0504020101010102" pitchFamily="34" charset="0"/>
                  </a:rPr>
                  <a:t>(% change relative to average 2019-2021 values)</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title>
        <c:numFmt formatCode="0%" sourceLinked="1"/>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813407264"/>
        <c:crosses val="autoZero"/>
        <c:crossBetween val="midCat"/>
      </c:valAx>
      <c:spPr>
        <a:solidFill>
          <a:srgbClr val="CCDAFD">
            <a:alpha val="60000"/>
          </a:srgbClr>
        </a:solidFill>
        <a:ln>
          <a:noFill/>
        </a:ln>
        <a:effectLst/>
      </c:spPr>
    </c:plotArea>
    <c:legend>
      <c:legendPos val="r"/>
      <c:legendEntry>
        <c:idx val="3"/>
        <c:delete val="1"/>
      </c:legendEntry>
      <c:layout>
        <c:manualLayout>
          <c:xMode val="edge"/>
          <c:yMode val="edge"/>
          <c:x val="0.87748712235056614"/>
          <c:y val="0.37898075699341882"/>
          <c:w val="0.10535033884013034"/>
          <c:h val="0.2338145065072203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latin typeface="BrownTT" panose="020B0504020101010102" pitchFamily="34" charset="0"/>
          <a:cs typeface="BrownTT" panose="020B0504020101010102"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3340101</xdr:colOff>
      <xdr:row>16</xdr:row>
      <xdr:rowOff>178592</xdr:rowOff>
    </xdr:from>
    <xdr:to>
      <xdr:col>12</xdr:col>
      <xdr:colOff>916781</xdr:colOff>
      <xdr:row>46</xdr:row>
      <xdr:rowOff>-1</xdr:rowOff>
    </xdr:to>
    <xdr:graphicFrame macro="">
      <xdr:nvGraphicFramePr>
        <xdr:cNvPr id="5" name="Chart 1">
          <a:extLst>
            <a:ext uri="{FF2B5EF4-FFF2-40B4-BE49-F238E27FC236}">
              <a16:creationId xmlns:a16="http://schemas.microsoft.com/office/drawing/2014/main" id="{E1E90554-269E-4DCD-92E1-87EE6FB953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3174</xdr:colOff>
      <xdr:row>60</xdr:row>
      <xdr:rowOff>3173</xdr:rowOff>
    </xdr:from>
    <xdr:to>
      <xdr:col>13</xdr:col>
      <xdr:colOff>-1</xdr:colOff>
      <xdr:row>89</xdr:row>
      <xdr:rowOff>755</xdr:rowOff>
    </xdr:to>
    <xdr:graphicFrame macro="">
      <xdr:nvGraphicFramePr>
        <xdr:cNvPr id="3" name="Chart 3">
          <a:extLst>
            <a:ext uri="{FF2B5EF4-FFF2-40B4-BE49-F238E27FC236}">
              <a16:creationId xmlns:a16="http://schemas.microsoft.com/office/drawing/2014/main" id="{F5F8F0C0-7C40-40E5-8701-63F4485BA2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104</xdr:row>
      <xdr:rowOff>3174</xdr:rowOff>
    </xdr:from>
    <xdr:to>
      <xdr:col>13</xdr:col>
      <xdr:colOff>-1</xdr:colOff>
      <xdr:row>133</xdr:row>
      <xdr:rowOff>755</xdr:rowOff>
    </xdr:to>
    <xdr:graphicFrame macro="">
      <xdr:nvGraphicFramePr>
        <xdr:cNvPr id="6" name="Chart 5">
          <a:extLst>
            <a:ext uri="{FF2B5EF4-FFF2-40B4-BE49-F238E27FC236}">
              <a16:creationId xmlns:a16="http://schemas.microsoft.com/office/drawing/2014/main" id="{3A0CEBE9-8841-46BC-91A5-DC5B73D618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lsecloud.sharepoint.com/sites/tpi/Department%20Documents/Net%20Zero%20Standards/NZS/Diversified%20Mining/2025-2026%20assessment%20cycle/1.%20Preliminary%20assessments/DM2025-26_Prelim.Data.Collection.xlsx" TargetMode="External"/><Relationship Id="rId1" Type="http://schemas.openxmlformats.org/officeDocument/2006/relationships/externalLinkPath" Target="/sites/tpi/Department%20Documents/Net%20Zero%20Standards/NZS/Diversified%20Mining/2025-2026%20assessment%20cycle/1.%20Preliminary%20assessments/DM2025-26_Prelim.Data.Collec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4KJNnK9p_Ue4e5JYATqunVEEPryzDOVOlS4gk1XrrOw0W0mA1aa_TJ2wsushE1N_" itemId="01LFNZWJD7YKIYYXUFRVEZC4JKAGHVVLMC">
      <xxl21:absoluteUrl r:id="rId2"/>
    </xxl21:alternateUrls>
    <sheetNames>
      <sheetName val="Company list"/>
      <sheetName val="Data Validation"/>
      <sheetName val="Source Documents"/>
      <sheetName val="Methodology and criteria"/>
      <sheetName val="JT_Just_Transition"/>
      <sheetName val="OE_Operational_Emissions"/>
      <sheetName val="ME_Methane"/>
      <sheetName val="TC_Thermal_Coal"/>
      <sheetName val="MC_Metallurgical_Coal"/>
      <sheetName val="Coal alignment- O1"/>
      <sheetName val="Concatenate"/>
      <sheetName val="IO_Iron_Ore"/>
      <sheetName val="BA_Bauxite_and_Alumina"/>
      <sheetName val="KT_Key Transition Materials"/>
      <sheetName val="SH_Shipping"/>
      <sheetName val="SD_Sector-specific_Disclosures"/>
    </sheetNames>
    <sheetDataSet>
      <sheetData sheetId="0"/>
      <sheetData sheetId="1"/>
      <sheetData sheetId="2"/>
      <sheetData sheetId="3"/>
      <sheetData sheetId="4"/>
      <sheetData sheetId="5"/>
      <sheetData sheetId="6"/>
      <sheetData sheetId="7"/>
      <sheetData sheetId="8"/>
      <sheetData sheetId="9">
        <row r="4">
          <cell r="B4">
            <v>2019</v>
          </cell>
          <cell r="C4">
            <v>2020</v>
          </cell>
          <cell r="D4">
            <v>2021</v>
          </cell>
          <cell r="E4">
            <v>2022</v>
          </cell>
          <cell r="F4">
            <v>2023</v>
          </cell>
          <cell r="G4">
            <v>2024</v>
          </cell>
          <cell r="H4">
            <v>2025</v>
          </cell>
          <cell r="I4">
            <v>2026</v>
          </cell>
          <cell r="J4">
            <v>2027</v>
          </cell>
          <cell r="K4">
            <v>2028</v>
          </cell>
          <cell r="L4">
            <v>2029</v>
          </cell>
          <cell r="M4">
            <v>2030</v>
          </cell>
          <cell r="N4">
            <v>2031</v>
          </cell>
          <cell r="O4">
            <v>2032</v>
          </cell>
          <cell r="P4">
            <v>2033</v>
          </cell>
          <cell r="Q4">
            <v>2034</v>
          </cell>
          <cell r="R4">
            <v>2035</v>
          </cell>
          <cell r="S4">
            <v>2036</v>
          </cell>
          <cell r="T4">
            <v>2037</v>
          </cell>
          <cell r="U4">
            <v>2038</v>
          </cell>
          <cell r="V4">
            <v>2039</v>
          </cell>
          <cell r="W4">
            <v>2040</v>
          </cell>
          <cell r="X4">
            <v>2041</v>
          </cell>
          <cell r="Y4">
            <v>2042</v>
          </cell>
          <cell r="Z4">
            <v>2043</v>
          </cell>
          <cell r="AA4">
            <v>2044</v>
          </cell>
          <cell r="AB4">
            <v>2045</v>
          </cell>
          <cell r="AC4">
            <v>2046</v>
          </cell>
          <cell r="AD4">
            <v>2047</v>
          </cell>
          <cell r="AE4">
            <v>2048</v>
          </cell>
          <cell r="AF4">
            <v>2049</v>
          </cell>
          <cell r="AG4">
            <v>2050</v>
          </cell>
        </row>
      </sheetData>
      <sheetData sheetId="10"/>
      <sheetData sheetId="11"/>
      <sheetData sheetId="12">
        <row r="9">
          <cell r="C9" t="str">
            <v>NZS25.DM.BA.1</v>
          </cell>
        </row>
      </sheetData>
      <sheetData sheetId="13"/>
      <sheetData sheetId="14"/>
      <sheetData sheetId="15"/>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hyperlink" Target="https://www.woodside.com/sustainability/sustainability-databook/climate-data-ta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AF31C-7BA8-4413-99CE-AA0F599E497A}">
  <sheetPr codeName="Sheet1"/>
  <dimension ref="A1:M51"/>
  <sheetViews>
    <sheetView tabSelected="1" zoomScaleNormal="100" workbookViewId="0"/>
  </sheetViews>
  <sheetFormatPr defaultColWidth="0" defaultRowHeight="0" customHeight="1" zeroHeight="1" x14ac:dyDescent="0.35"/>
  <cols>
    <col min="1" max="1" width="20" style="100" customWidth="1"/>
    <col min="2" max="2" width="100.1796875" style="100" customWidth="1"/>
    <col min="3" max="3" width="69.26953125" style="100" customWidth="1"/>
    <col min="4" max="4" width="8.453125" style="100" customWidth="1"/>
    <col min="5" max="5" width="2.1796875" style="100" customWidth="1"/>
    <col min="6" max="6" width="8.7265625" style="100" hidden="1" customWidth="1"/>
    <col min="7" max="7" width="5.81640625" style="100" hidden="1" customWidth="1"/>
    <col min="8" max="8" width="3.453125" style="100" customWidth="1"/>
    <col min="9" max="9" width="16.453125" style="62" hidden="1" customWidth="1"/>
    <col min="10" max="10" width="44.453125" style="62" hidden="1" customWidth="1"/>
    <col min="11" max="11" width="28" style="62" hidden="1" customWidth="1"/>
    <col min="12" max="12" width="17.81640625" style="62" hidden="1" customWidth="1"/>
    <col min="13" max="13" width="13" style="62" hidden="1" customWidth="1"/>
    <col min="14" max="16384" width="8.7265625" style="62" hidden="1"/>
  </cols>
  <sheetData>
    <row r="1" spans="2:10" ht="44.15" customHeight="1" x14ac:dyDescent="0.35">
      <c r="B1" s="63" t="e" vm="1">
        <v>#VALUE!</v>
      </c>
      <c r="C1" s="117"/>
      <c r="D1" s="117"/>
      <c r="E1" s="117"/>
      <c r="F1" s="117"/>
      <c r="G1" s="117"/>
    </row>
    <row r="2" spans="2:10" ht="33.75" customHeight="1" x14ac:dyDescent="0.7">
      <c r="B2" s="109" t="s">
        <v>0</v>
      </c>
      <c r="C2" s="118"/>
      <c r="D2" s="119"/>
      <c r="E2" s="120"/>
      <c r="F2" s="117"/>
      <c r="G2" s="117"/>
    </row>
    <row r="3" spans="2:10" ht="14.5" x14ac:dyDescent="0.35">
      <c r="B3" s="72" t="s">
        <v>1</v>
      </c>
      <c r="C3" s="96"/>
      <c r="D3" s="96"/>
      <c r="E3" s="96"/>
      <c r="F3" s="96"/>
      <c r="G3" s="96"/>
    </row>
    <row r="4" spans="2:10" ht="14.5" x14ac:dyDescent="0.35">
      <c r="B4" s="96"/>
      <c r="C4" s="96"/>
      <c r="D4" s="96"/>
      <c r="E4" s="96"/>
      <c r="F4" s="96"/>
      <c r="G4" s="96"/>
    </row>
    <row r="5" spans="2:10" ht="14.5" customHeight="1" x14ac:dyDescent="0.35">
      <c r="B5" s="133" t="s">
        <v>2</v>
      </c>
      <c r="C5" s="116"/>
      <c r="D5" s="116"/>
      <c r="E5" s="96"/>
      <c r="F5" s="96"/>
      <c r="G5" s="96"/>
    </row>
    <row r="6" spans="2:10" ht="58" customHeight="1" x14ac:dyDescent="0.35">
      <c r="B6" s="160" t="s">
        <v>3</v>
      </c>
      <c r="C6" s="160"/>
      <c r="D6" s="121"/>
      <c r="E6" s="121"/>
      <c r="F6" s="121"/>
      <c r="G6" s="121"/>
      <c r="I6" s="122"/>
    </row>
    <row r="7" spans="2:10" ht="14.5" customHeight="1" x14ac:dyDescent="0.35">
      <c r="B7" s="132" t="s">
        <v>4</v>
      </c>
      <c r="C7" s="124"/>
      <c r="D7" s="124"/>
      <c r="E7" s="123"/>
      <c r="F7" s="123"/>
      <c r="G7" s="123"/>
      <c r="I7" s="122"/>
    </row>
    <row r="8" spans="2:10" ht="161.5" customHeight="1" x14ac:dyDescent="0.35">
      <c r="B8" s="161" t="s">
        <v>5</v>
      </c>
      <c r="C8" s="162"/>
      <c r="D8" s="129"/>
      <c r="E8" s="123"/>
      <c r="F8" s="123"/>
      <c r="G8" s="123"/>
      <c r="I8" s="122"/>
    </row>
    <row r="9" spans="2:10" ht="14.5" customHeight="1" x14ac:dyDescent="0.35">
      <c r="B9" s="131" t="s">
        <v>6</v>
      </c>
      <c r="C9" s="116"/>
      <c r="D9" s="116"/>
      <c r="E9" s="96"/>
      <c r="F9" s="96"/>
      <c r="G9" s="96"/>
    </row>
    <row r="10" spans="2:10" ht="153" customHeight="1" x14ac:dyDescent="0.35">
      <c r="B10" s="160" t="s">
        <v>7</v>
      </c>
      <c r="C10" s="160"/>
      <c r="D10" s="121"/>
      <c r="E10" s="121"/>
      <c r="F10" s="121"/>
      <c r="G10" s="121"/>
      <c r="H10" s="98"/>
      <c r="I10" s="122"/>
      <c r="J10" s="125"/>
    </row>
    <row r="11" spans="2:10" ht="14.5" customHeight="1" x14ac:dyDescent="0.35">
      <c r="B11" s="132" t="s">
        <v>8</v>
      </c>
      <c r="C11" s="124"/>
      <c r="D11" s="135"/>
      <c r="E11" s="121"/>
      <c r="F11" s="121"/>
      <c r="G11" s="121"/>
      <c r="H11" s="98"/>
      <c r="I11" s="122"/>
      <c r="J11" s="125"/>
    </row>
    <row r="12" spans="2:10" ht="72" customHeight="1" x14ac:dyDescent="0.35">
      <c r="B12" s="160" t="s">
        <v>9</v>
      </c>
      <c r="C12" s="160"/>
      <c r="D12" s="121"/>
      <c r="E12" s="121"/>
      <c r="F12" s="121"/>
      <c r="G12" s="121"/>
      <c r="H12" s="98"/>
      <c r="I12" s="122"/>
      <c r="J12" s="125"/>
    </row>
    <row r="13" spans="2:10" ht="14.5" customHeight="1" x14ac:dyDescent="0.35">
      <c r="B13" s="115" t="s">
        <v>10</v>
      </c>
      <c r="C13" s="116"/>
      <c r="D13" s="116"/>
      <c r="E13" s="96"/>
      <c r="F13" s="96"/>
      <c r="G13" s="96"/>
    </row>
    <row r="14" spans="2:10" ht="14.5" customHeight="1" x14ac:dyDescent="0.35">
      <c r="B14" s="126" t="s">
        <v>11</v>
      </c>
      <c r="C14" s="96"/>
      <c r="D14" s="96"/>
      <c r="E14" s="96"/>
      <c r="F14" s="96"/>
      <c r="G14" s="96"/>
    </row>
    <row r="15" spans="2:10" ht="14.25" customHeight="1" x14ac:dyDescent="0.35">
      <c r="B15" s="164" t="s">
        <v>12</v>
      </c>
      <c r="C15" s="164"/>
      <c r="D15" s="96"/>
      <c r="E15" s="96"/>
      <c r="F15" s="96"/>
      <c r="G15" s="96"/>
    </row>
    <row r="16" spans="2:10" ht="14.5" customHeight="1" x14ac:dyDescent="0.35">
      <c r="B16" s="163" t="s">
        <v>13</v>
      </c>
      <c r="C16" s="163"/>
      <c r="D16" s="130"/>
      <c r="E16" s="130"/>
      <c r="F16" s="130"/>
      <c r="G16" s="130"/>
    </row>
    <row r="17" spans="2:7" ht="26.15" customHeight="1" x14ac:dyDescent="0.35">
      <c r="B17" s="160" t="s">
        <v>14</v>
      </c>
      <c r="C17" s="160"/>
      <c r="D17" s="96"/>
      <c r="E17" s="96"/>
      <c r="F17" s="96"/>
      <c r="G17" s="96"/>
    </row>
    <row r="18" spans="2:7" ht="14.5" customHeight="1" x14ac:dyDescent="0.35">
      <c r="B18" s="99" t="s">
        <v>15</v>
      </c>
      <c r="E18" s="96"/>
      <c r="F18" s="96"/>
      <c r="G18" s="96"/>
    </row>
    <row r="19" spans="2:7" ht="38.15" customHeight="1" x14ac:dyDescent="0.35">
      <c r="B19" s="165" t="s">
        <v>16</v>
      </c>
      <c r="C19" s="165"/>
      <c r="E19" s="127"/>
      <c r="F19" s="127"/>
      <c r="G19" s="127"/>
    </row>
    <row r="20" spans="2:7" ht="14.5" x14ac:dyDescent="0.35">
      <c r="E20" s="127"/>
      <c r="F20" s="127"/>
      <c r="G20" s="127"/>
    </row>
    <row r="21" spans="2:7" ht="14.5" x14ac:dyDescent="0.35"/>
    <row r="22" spans="2:7" ht="14.5" x14ac:dyDescent="0.35"/>
    <row r="23" spans="2:7" ht="14.5" x14ac:dyDescent="0.35"/>
    <row r="24" spans="2:7" ht="14.5" x14ac:dyDescent="0.35"/>
    <row r="25" spans="2:7" ht="14.5" x14ac:dyDescent="0.35"/>
    <row r="26" spans="2:7" ht="14.5" x14ac:dyDescent="0.35"/>
    <row r="27" spans="2:7" ht="14.5" x14ac:dyDescent="0.35"/>
    <row r="28" spans="2:7" ht="14.5" x14ac:dyDescent="0.35"/>
    <row r="29" spans="2:7" ht="14.5" x14ac:dyDescent="0.35">
      <c r="B29" s="97"/>
    </row>
    <row r="30" spans="2:7" ht="14.25" customHeight="1" x14ac:dyDescent="0.35"/>
    <row r="31" spans="2:7" ht="14.25" customHeight="1" x14ac:dyDescent="0.35"/>
    <row r="32" spans="2:7" ht="14.5" x14ac:dyDescent="0.35"/>
    <row r="33" spans="2:2" ht="14.25" customHeight="1" x14ac:dyDescent="0.35"/>
    <row r="34" spans="2:2" ht="14.5" x14ac:dyDescent="0.35"/>
    <row r="35" spans="2:2" ht="14.5" x14ac:dyDescent="0.35"/>
    <row r="36" spans="2:2" ht="14.5" x14ac:dyDescent="0.35"/>
    <row r="37" spans="2:2" ht="44.25" customHeight="1" x14ac:dyDescent="0.35">
      <c r="B37" s="97"/>
    </row>
    <row r="38" spans="2:2" ht="14.5" x14ac:dyDescent="0.35"/>
    <row r="39" spans="2:2" ht="14.5" x14ac:dyDescent="0.35"/>
    <row r="40" spans="2:2" ht="14.5" x14ac:dyDescent="0.35"/>
    <row r="41" spans="2:2" ht="14.5" x14ac:dyDescent="0.35"/>
    <row r="42" spans="2:2" ht="14.5" x14ac:dyDescent="0.35"/>
    <row r="43" spans="2:2" ht="14.5" x14ac:dyDescent="0.35"/>
    <row r="44" spans="2:2" ht="14.5" x14ac:dyDescent="0.35"/>
    <row r="45" spans="2:2" ht="14.5" x14ac:dyDescent="0.35"/>
    <row r="46" spans="2:2" ht="14.5" x14ac:dyDescent="0.35"/>
    <row r="47" spans="2:2" ht="14.5" x14ac:dyDescent="0.35"/>
    <row r="48" spans="2:2" ht="14.5" x14ac:dyDescent="0.35">
      <c r="B48" s="128"/>
    </row>
    <row r="49" spans="2:7" ht="26.25" customHeight="1" x14ac:dyDescent="0.35">
      <c r="B49" s="160"/>
      <c r="C49" s="160"/>
      <c r="D49" s="160"/>
      <c r="E49" s="160"/>
      <c r="F49" s="160"/>
      <c r="G49" s="160"/>
    </row>
    <row r="50" spans="2:7" ht="20.25" customHeight="1" x14ac:dyDescent="0.35"/>
    <row r="51" spans="2:7" ht="14.5" x14ac:dyDescent="0.35"/>
  </sheetData>
  <sheetProtection algorithmName="SHA-512" hashValue="1KjzDXVW0bVJKF2YmEmrBrrM4Xx0elcwfJE7v5ATvT9PRC+ATWKOLXf+04f2d2xjePq/sgW8R8akFznflHgjuQ==" saltValue="ZO3vKkAF/mgyc4EVNQvSjg==" spinCount="100000" sheet="1" objects="1" scenarios="1"/>
  <mergeCells count="9">
    <mergeCell ref="B6:C6"/>
    <mergeCell ref="B8:C8"/>
    <mergeCell ref="B10:C10"/>
    <mergeCell ref="B16:C16"/>
    <mergeCell ref="B49:G49"/>
    <mergeCell ref="B15:C15"/>
    <mergeCell ref="B17:C17"/>
    <mergeCell ref="B19:C19"/>
    <mergeCell ref="B12:C12"/>
  </mergeCells>
  <conditionalFormatting sqref="B3">
    <cfRule type="beginsWith" dxfId="741" priority="1" operator="beginsWith" text="No target">
      <formula>LEFT(B3,LEN("No target"))="No target"</formula>
    </cfRule>
  </conditionalFormatting>
  <conditionalFormatting sqref="H23:H26">
    <cfRule type="colorScale" priority="2">
      <colorScale>
        <cfvo type="min"/>
        <cfvo type="max"/>
        <color rgb="FFFFCD03"/>
        <color rgb="FF45AA07"/>
      </colorScale>
    </cfRule>
  </conditionalFormatting>
  <hyperlinks>
    <hyperlink ref="B18" location="'Company Alignment'!A1" display="Company Alignment" xr:uid="{5DA36F1F-7394-4920-9EA8-F3D1B1844ACC}"/>
    <hyperlink ref="B14" location="'NZS O&amp;G Summary'!A1" display="NZS O&amp;G Summary" xr:uid="{35BAA50B-2358-4F5C-92C1-B3FF37FFF667}"/>
    <hyperlink ref="B16:C16" location="'Company Scorecard Select'!A1" display="Company Scorecard Select" xr:uid="{C15FB460-99B1-452A-B227-689DE5CA40B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947B1-0EA3-4359-A069-06AF3C7B3719}">
  <sheetPr codeName="Sheet2">
    <tabColor rgb="FF6699FF"/>
  </sheetPr>
  <dimension ref="A1:AIC54"/>
  <sheetViews>
    <sheetView zoomScaleNormal="100" workbookViewId="0"/>
  </sheetViews>
  <sheetFormatPr defaultColWidth="8.7265625" defaultRowHeight="15" customHeight="1" x14ac:dyDescent="0.35"/>
  <cols>
    <col min="1" max="1" width="17.453125" style="5" customWidth="1"/>
    <col min="2" max="2" width="81.81640625" style="7" customWidth="1"/>
    <col min="3" max="3" width="23.453125" style="5" customWidth="1"/>
    <col min="4" max="15" width="17.26953125" style="5" customWidth="1"/>
    <col min="16" max="16" width="16.81640625" style="5" customWidth="1"/>
    <col min="17" max="19" width="17.26953125" style="5" customWidth="1"/>
    <col min="20" max="16384" width="8.7265625" style="5"/>
  </cols>
  <sheetData>
    <row r="1" spans="1:913" s="4" customFormat="1" ht="44.15" customHeight="1" thickBot="1" x14ac:dyDescent="0.4">
      <c r="A1" s="3"/>
      <c r="B1" s="63" t="e" vm="1">
        <v>#VALUE!</v>
      </c>
      <c r="C1" s="3"/>
      <c r="D1" s="166"/>
      <c r="E1" s="166"/>
      <c r="F1" s="166"/>
      <c r="G1" s="166"/>
      <c r="H1" s="166"/>
      <c r="I1" s="166"/>
      <c r="J1" s="166"/>
      <c r="K1" s="166"/>
      <c r="L1" s="166"/>
      <c r="M1" s="166"/>
    </row>
    <row r="2" spans="1:913" ht="42.65" customHeight="1" x14ac:dyDescent="0.35">
      <c r="A2" s="108" t="s">
        <v>17</v>
      </c>
      <c r="B2" s="109" t="s">
        <v>18</v>
      </c>
      <c r="C2" s="110" t="s">
        <v>19</v>
      </c>
      <c r="D2" s="111" t="s">
        <v>20</v>
      </c>
      <c r="E2" s="111" t="s">
        <v>21</v>
      </c>
      <c r="F2" s="111" t="s">
        <v>22</v>
      </c>
      <c r="G2" s="111" t="s">
        <v>23</v>
      </c>
      <c r="H2" s="111" t="s">
        <v>24</v>
      </c>
      <c r="I2" s="111" t="s">
        <v>25</v>
      </c>
      <c r="J2" s="111" t="s">
        <v>26</v>
      </c>
      <c r="K2" s="111" t="s">
        <v>27</v>
      </c>
      <c r="L2" s="111" t="s">
        <v>28</v>
      </c>
      <c r="M2" s="111" t="s">
        <v>29</v>
      </c>
      <c r="N2" s="111" t="s">
        <v>30</v>
      </c>
      <c r="O2" s="111" t="s">
        <v>31</v>
      </c>
      <c r="P2" s="111" t="s">
        <v>32</v>
      </c>
      <c r="Q2" s="111" t="s">
        <v>33</v>
      </c>
      <c r="R2" s="111" t="s">
        <v>34</v>
      </c>
      <c r="S2" s="111" t="s">
        <v>35</v>
      </c>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row>
    <row r="3" spans="1:913" ht="27" customHeight="1" x14ac:dyDescent="0.35">
      <c r="A3" s="105"/>
      <c r="B3" s="106"/>
      <c r="C3" s="102" t="s">
        <v>36</v>
      </c>
      <c r="D3" s="107">
        <v>0.23529411764705899</v>
      </c>
      <c r="E3" s="107">
        <v>0.11764705882352941</v>
      </c>
      <c r="F3" s="107">
        <v>0.18181818181818182</v>
      </c>
      <c r="G3" s="107">
        <v>0.41176470588235292</v>
      </c>
      <c r="H3" s="107">
        <v>0.20588235294117646</v>
      </c>
      <c r="I3" s="107">
        <v>0.17647058823529413</v>
      </c>
      <c r="J3" s="107">
        <v>0.22580645161290322</v>
      </c>
      <c r="K3" s="107">
        <v>0.38235294117647056</v>
      </c>
      <c r="L3" s="107">
        <v>0.35483870967741937</v>
      </c>
      <c r="M3" s="107">
        <v>0</v>
      </c>
      <c r="N3" s="107">
        <v>0.38235294117647056</v>
      </c>
      <c r="O3" s="107">
        <v>0.21212121212121213</v>
      </c>
      <c r="P3" s="107">
        <v>0.38235294117647056</v>
      </c>
      <c r="Q3" s="107">
        <v>0</v>
      </c>
      <c r="R3" s="107">
        <v>0.55882352941176505</v>
      </c>
      <c r="S3" s="107">
        <v>0.27272727272727271</v>
      </c>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row>
    <row r="4" spans="1:913" s="6" customFormat="1" ht="18.649999999999999" customHeight="1" x14ac:dyDescent="0.35">
      <c r="A4" s="112" t="s">
        <v>37</v>
      </c>
      <c r="B4" s="113" t="s">
        <v>38</v>
      </c>
      <c r="C4" s="103"/>
      <c r="D4" s="103"/>
      <c r="E4" s="103"/>
      <c r="F4" s="103"/>
      <c r="G4" s="103"/>
      <c r="H4" s="103"/>
      <c r="I4" s="103"/>
      <c r="J4" s="103"/>
      <c r="K4" s="103"/>
      <c r="L4" s="103"/>
      <c r="M4" s="103"/>
      <c r="N4" s="103"/>
      <c r="O4" s="104"/>
      <c r="P4" s="104"/>
      <c r="Q4" s="104"/>
      <c r="R4" s="104"/>
      <c r="S4" s="104"/>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row>
    <row r="5" spans="1:913" ht="27.65" customHeight="1" x14ac:dyDescent="0.35">
      <c r="A5" s="56" t="s">
        <v>39</v>
      </c>
      <c r="B5" s="56" t="s">
        <v>40</v>
      </c>
      <c r="C5" s="56" t="s">
        <v>41</v>
      </c>
      <c r="D5" s="52" t="s">
        <v>42</v>
      </c>
      <c r="E5" s="52" t="s">
        <v>42</v>
      </c>
      <c r="F5" s="52" t="s">
        <v>42</v>
      </c>
      <c r="G5" s="52" t="s">
        <v>42</v>
      </c>
      <c r="H5" s="52" t="s">
        <v>42</v>
      </c>
      <c r="I5" s="52" t="s">
        <v>43</v>
      </c>
      <c r="J5" s="52" t="s">
        <v>43</v>
      </c>
      <c r="K5" s="52" t="s">
        <v>43</v>
      </c>
      <c r="L5" s="52" t="s">
        <v>43</v>
      </c>
      <c r="M5" s="52" t="s">
        <v>42</v>
      </c>
      <c r="N5" s="52" t="s">
        <v>43</v>
      </c>
      <c r="O5" s="52" t="s">
        <v>43</v>
      </c>
      <c r="P5" s="52" t="s">
        <v>43</v>
      </c>
      <c r="Q5" s="52" t="s">
        <v>42</v>
      </c>
      <c r="R5" s="52" t="s">
        <v>43</v>
      </c>
      <c r="S5" s="52" t="s">
        <v>42</v>
      </c>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row>
    <row r="6" spans="1:913" ht="18.649999999999999" customHeight="1" x14ac:dyDescent="0.35">
      <c r="A6" s="56" t="s">
        <v>44</v>
      </c>
      <c r="B6" s="56" t="s">
        <v>45</v>
      </c>
      <c r="C6" s="56" t="s">
        <v>41</v>
      </c>
      <c r="D6" s="52" t="s">
        <v>42</v>
      </c>
      <c r="E6" s="52" t="s">
        <v>42</v>
      </c>
      <c r="F6" s="52" t="s">
        <v>42</v>
      </c>
      <c r="G6" s="52" t="s">
        <v>42</v>
      </c>
      <c r="H6" s="52" t="s">
        <v>42</v>
      </c>
      <c r="I6" s="52" t="s">
        <v>42</v>
      </c>
      <c r="J6" s="52" t="s">
        <v>42</v>
      </c>
      <c r="K6" s="52" t="s">
        <v>42</v>
      </c>
      <c r="L6" s="52" t="s">
        <v>42</v>
      </c>
      <c r="M6" s="52" t="s">
        <v>42</v>
      </c>
      <c r="N6" s="52" t="s">
        <v>42</v>
      </c>
      <c r="O6" s="52" t="s">
        <v>42</v>
      </c>
      <c r="P6" s="52" t="s">
        <v>42</v>
      </c>
      <c r="Q6" s="52" t="s">
        <v>42</v>
      </c>
      <c r="R6" s="52" t="s">
        <v>42</v>
      </c>
      <c r="S6" s="52" t="s">
        <v>43</v>
      </c>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row>
    <row r="7" spans="1:913" ht="24" customHeight="1" x14ac:dyDescent="0.35">
      <c r="A7" s="56" t="s">
        <v>46</v>
      </c>
      <c r="B7" s="56" t="s">
        <v>47</v>
      </c>
      <c r="C7" s="56" t="s">
        <v>48</v>
      </c>
      <c r="D7" s="52" t="s">
        <v>42</v>
      </c>
      <c r="E7" s="52" t="s">
        <v>42</v>
      </c>
      <c r="F7" s="52" t="s">
        <v>42</v>
      </c>
      <c r="G7" s="52" t="s">
        <v>43</v>
      </c>
      <c r="H7" s="52" t="s">
        <v>42</v>
      </c>
      <c r="I7" s="52" t="s">
        <v>42</v>
      </c>
      <c r="J7" s="52" t="s">
        <v>42</v>
      </c>
      <c r="K7" s="52" t="s">
        <v>42</v>
      </c>
      <c r="L7" s="52" t="s">
        <v>42</v>
      </c>
      <c r="M7" s="52" t="s">
        <v>42</v>
      </c>
      <c r="N7" s="52" t="s">
        <v>42</v>
      </c>
      <c r="O7" s="52" t="s">
        <v>42</v>
      </c>
      <c r="P7" s="52" t="s">
        <v>42</v>
      </c>
      <c r="Q7" s="52" t="s">
        <v>42</v>
      </c>
      <c r="R7" s="52" t="s">
        <v>42</v>
      </c>
      <c r="S7" s="52" t="s">
        <v>42</v>
      </c>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row>
    <row r="8" spans="1:913" s="6" customFormat="1" ht="18.649999999999999" customHeight="1" x14ac:dyDescent="0.35">
      <c r="A8" s="112" t="s">
        <v>49</v>
      </c>
      <c r="B8" s="113" t="s">
        <v>50</v>
      </c>
      <c r="C8" s="54"/>
      <c r="D8" s="134"/>
      <c r="E8" s="134"/>
      <c r="F8" s="134"/>
      <c r="G8" s="134"/>
      <c r="H8" s="134"/>
      <c r="I8" s="134"/>
      <c r="J8" s="134"/>
      <c r="K8" s="134"/>
      <c r="L8" s="134"/>
      <c r="M8" s="134"/>
      <c r="N8" s="134"/>
      <c r="O8" s="55"/>
      <c r="P8" s="55"/>
      <c r="Q8" s="55"/>
      <c r="R8" s="55"/>
      <c r="S8" s="5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row>
    <row r="9" spans="1:913" ht="36.65" customHeight="1" x14ac:dyDescent="0.35">
      <c r="A9" s="56" t="s">
        <v>51</v>
      </c>
      <c r="B9" s="56" t="s">
        <v>52</v>
      </c>
      <c r="C9" s="56" t="s">
        <v>53</v>
      </c>
      <c r="D9" s="52" t="s">
        <v>43</v>
      </c>
      <c r="E9" s="52" t="s">
        <v>42</v>
      </c>
      <c r="F9" s="52" t="s">
        <v>43</v>
      </c>
      <c r="G9" s="52" t="s">
        <v>43</v>
      </c>
      <c r="H9" s="52" t="s">
        <v>43</v>
      </c>
      <c r="I9" s="52" t="s">
        <v>43</v>
      </c>
      <c r="J9" s="52" t="s">
        <v>43</v>
      </c>
      <c r="K9" s="52" t="s">
        <v>43</v>
      </c>
      <c r="L9" s="52" t="s">
        <v>43</v>
      </c>
      <c r="M9" s="52" t="s">
        <v>42</v>
      </c>
      <c r="N9" s="52" t="s">
        <v>43</v>
      </c>
      <c r="O9" s="52" t="s">
        <v>42</v>
      </c>
      <c r="P9" s="52" t="s">
        <v>43</v>
      </c>
      <c r="Q9" s="52" t="s">
        <v>42</v>
      </c>
      <c r="R9" s="52" t="s">
        <v>43</v>
      </c>
      <c r="S9" s="52" t="s">
        <v>43</v>
      </c>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row>
    <row r="10" spans="1:913" ht="18.649999999999999" customHeight="1" x14ac:dyDescent="0.35">
      <c r="A10" s="56" t="s">
        <v>54</v>
      </c>
      <c r="B10" s="56" t="s">
        <v>55</v>
      </c>
      <c r="C10" s="56" t="s">
        <v>53</v>
      </c>
      <c r="D10" s="52" t="s">
        <v>43</v>
      </c>
      <c r="E10" s="52" t="s">
        <v>42</v>
      </c>
      <c r="F10" s="52" t="s">
        <v>43</v>
      </c>
      <c r="G10" s="52" t="s">
        <v>43</v>
      </c>
      <c r="H10" s="52" t="s">
        <v>42</v>
      </c>
      <c r="I10" s="52" t="s">
        <v>42</v>
      </c>
      <c r="J10" s="52" t="s">
        <v>43</v>
      </c>
      <c r="K10" s="52" t="s">
        <v>42</v>
      </c>
      <c r="L10" s="52" t="s">
        <v>42</v>
      </c>
      <c r="M10" s="52" t="s">
        <v>42</v>
      </c>
      <c r="N10" s="52" t="s">
        <v>43</v>
      </c>
      <c r="O10" s="52" t="s">
        <v>42</v>
      </c>
      <c r="P10" s="52" t="s">
        <v>43</v>
      </c>
      <c r="Q10" s="52" t="s">
        <v>42</v>
      </c>
      <c r="R10" s="52" t="s">
        <v>43</v>
      </c>
      <c r="S10" s="52" t="s">
        <v>42</v>
      </c>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row>
    <row r="11" spans="1:913" ht="18.649999999999999" customHeight="1" x14ac:dyDescent="0.35">
      <c r="A11" s="56" t="s">
        <v>56</v>
      </c>
      <c r="B11" s="56" t="s">
        <v>57</v>
      </c>
      <c r="C11" s="56" t="s">
        <v>41</v>
      </c>
      <c r="D11" s="52" t="s">
        <v>43</v>
      </c>
      <c r="E11" s="52" t="s">
        <v>42</v>
      </c>
      <c r="F11" s="52" t="s">
        <v>43</v>
      </c>
      <c r="G11" s="52" t="s">
        <v>43</v>
      </c>
      <c r="H11" s="52" t="s">
        <v>43</v>
      </c>
      <c r="I11" s="52" t="s">
        <v>42</v>
      </c>
      <c r="J11" s="52" t="s">
        <v>43</v>
      </c>
      <c r="K11" s="52" t="s">
        <v>43</v>
      </c>
      <c r="L11" s="52" t="s">
        <v>43</v>
      </c>
      <c r="M11" s="52" t="s">
        <v>42</v>
      </c>
      <c r="N11" s="52" t="s">
        <v>43</v>
      </c>
      <c r="O11" s="52" t="s">
        <v>43</v>
      </c>
      <c r="P11" s="52" t="s">
        <v>43</v>
      </c>
      <c r="Q11" s="52" t="s">
        <v>42</v>
      </c>
      <c r="R11" s="52" t="s">
        <v>43</v>
      </c>
      <c r="S11" s="52" t="s">
        <v>43</v>
      </c>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row>
    <row r="12" spans="1:913" ht="18.649999999999999" customHeight="1" x14ac:dyDescent="0.35">
      <c r="A12" s="56" t="s">
        <v>58</v>
      </c>
      <c r="B12" s="56" t="s">
        <v>59</v>
      </c>
      <c r="C12" s="56" t="s">
        <v>41</v>
      </c>
      <c r="D12" s="52" t="s">
        <v>43</v>
      </c>
      <c r="E12" s="52" t="s">
        <v>43</v>
      </c>
      <c r="F12" s="52" t="s">
        <v>43</v>
      </c>
      <c r="G12" s="52" t="s">
        <v>43</v>
      </c>
      <c r="H12" s="52" t="s">
        <v>43</v>
      </c>
      <c r="I12" s="52" t="s">
        <v>43</v>
      </c>
      <c r="J12" s="52" t="s">
        <v>43</v>
      </c>
      <c r="K12" s="52" t="s">
        <v>43</v>
      </c>
      <c r="L12" s="52" t="s">
        <v>43</v>
      </c>
      <c r="M12" s="52" t="s">
        <v>42</v>
      </c>
      <c r="N12" s="52" t="s">
        <v>43</v>
      </c>
      <c r="O12" s="52" t="s">
        <v>43</v>
      </c>
      <c r="P12" s="52" t="s">
        <v>43</v>
      </c>
      <c r="Q12" s="52" t="s">
        <v>42</v>
      </c>
      <c r="R12" s="52" t="s">
        <v>43</v>
      </c>
      <c r="S12" s="52" t="s">
        <v>43</v>
      </c>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row>
    <row r="13" spans="1:913" ht="25.5" customHeight="1" x14ac:dyDescent="0.35">
      <c r="A13" s="56" t="s">
        <v>60</v>
      </c>
      <c r="B13" s="56" t="s">
        <v>61</v>
      </c>
      <c r="C13" s="56" t="s">
        <v>41</v>
      </c>
      <c r="D13" s="52" t="s">
        <v>43</v>
      </c>
      <c r="E13" s="52" t="s">
        <v>43</v>
      </c>
      <c r="F13" s="52" t="s">
        <v>43</v>
      </c>
      <c r="G13" s="52" t="s">
        <v>43</v>
      </c>
      <c r="H13" s="52" t="s">
        <v>43</v>
      </c>
      <c r="I13" s="52" t="s">
        <v>43</v>
      </c>
      <c r="J13" s="52" t="s">
        <v>43</v>
      </c>
      <c r="K13" s="52" t="s">
        <v>43</v>
      </c>
      <c r="L13" s="52" t="s">
        <v>43</v>
      </c>
      <c r="M13" s="52" t="s">
        <v>62</v>
      </c>
      <c r="N13" s="52" t="s">
        <v>43</v>
      </c>
      <c r="O13" s="52" t="s">
        <v>43</v>
      </c>
      <c r="P13" s="52" t="s">
        <v>43</v>
      </c>
      <c r="Q13" s="52" t="s">
        <v>42</v>
      </c>
      <c r="R13" s="52" t="s">
        <v>43</v>
      </c>
      <c r="S13" s="52" t="s">
        <v>43</v>
      </c>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row>
    <row r="14" spans="1:913" ht="25.5" customHeight="1" x14ac:dyDescent="0.35">
      <c r="A14" s="56" t="s">
        <v>63</v>
      </c>
      <c r="B14" s="56" t="s">
        <v>64</v>
      </c>
      <c r="C14" s="56" t="s">
        <v>65</v>
      </c>
      <c r="D14" s="52" t="s">
        <v>42</v>
      </c>
      <c r="E14" s="52" t="s">
        <v>42</v>
      </c>
      <c r="F14" s="52" t="s">
        <v>42</v>
      </c>
      <c r="G14" s="52" t="s">
        <v>42</v>
      </c>
      <c r="H14" s="52" t="s">
        <v>42</v>
      </c>
      <c r="I14" s="52" t="s">
        <v>42</v>
      </c>
      <c r="J14" s="52" t="s">
        <v>42</v>
      </c>
      <c r="K14" s="52" t="s">
        <v>42</v>
      </c>
      <c r="L14" s="52" t="s">
        <v>42</v>
      </c>
      <c r="M14" s="52" t="s">
        <v>42</v>
      </c>
      <c r="N14" s="52" t="s">
        <v>42</v>
      </c>
      <c r="O14" s="52" t="s">
        <v>42</v>
      </c>
      <c r="P14" s="52" t="s">
        <v>42</v>
      </c>
      <c r="Q14" s="52" t="s">
        <v>42</v>
      </c>
      <c r="R14" s="52" t="s">
        <v>43</v>
      </c>
      <c r="S14" s="52" t="s">
        <v>42</v>
      </c>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row>
    <row r="15" spans="1:913" ht="26.15" customHeight="1" x14ac:dyDescent="0.35">
      <c r="A15" s="56" t="s">
        <v>66</v>
      </c>
      <c r="B15" s="56" t="s">
        <v>67</v>
      </c>
      <c r="C15" s="56" t="s">
        <v>68</v>
      </c>
      <c r="D15" s="53" t="s">
        <v>69</v>
      </c>
      <c r="E15" s="53" t="s">
        <v>69</v>
      </c>
      <c r="F15" s="53" t="s">
        <v>69</v>
      </c>
      <c r="G15" s="53" t="s">
        <v>69</v>
      </c>
      <c r="H15" s="53" t="s">
        <v>69</v>
      </c>
      <c r="I15" s="53" t="s">
        <v>69</v>
      </c>
      <c r="J15" s="53" t="s">
        <v>69</v>
      </c>
      <c r="K15" s="53" t="s">
        <v>69</v>
      </c>
      <c r="L15" s="53" t="s">
        <v>69</v>
      </c>
      <c r="M15" s="53" t="s">
        <v>69</v>
      </c>
      <c r="N15" s="53" t="s">
        <v>69</v>
      </c>
      <c r="O15" s="53" t="s">
        <v>69</v>
      </c>
      <c r="P15" s="53" t="s">
        <v>69</v>
      </c>
      <c r="Q15" s="53" t="s">
        <v>69</v>
      </c>
      <c r="R15" s="53" t="s">
        <v>69</v>
      </c>
      <c r="S15" s="53" t="s">
        <v>69</v>
      </c>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row>
    <row r="16" spans="1:913" s="6" customFormat="1" ht="18.649999999999999" customHeight="1" x14ac:dyDescent="0.35">
      <c r="A16" s="112" t="s">
        <v>70</v>
      </c>
      <c r="B16" s="113" t="s">
        <v>71</v>
      </c>
      <c r="C16" s="54"/>
      <c r="D16" s="134"/>
      <c r="E16" s="134"/>
      <c r="F16" s="134"/>
      <c r="G16" s="134"/>
      <c r="H16" s="134"/>
      <c r="I16" s="134"/>
      <c r="J16" s="134"/>
      <c r="K16" s="134"/>
      <c r="L16" s="134"/>
      <c r="M16" s="134"/>
      <c r="N16" s="134"/>
      <c r="O16" s="55"/>
      <c r="P16" s="55"/>
      <c r="Q16" s="55"/>
      <c r="R16" s="55"/>
      <c r="S16" s="5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row>
    <row r="17" spans="1:913" ht="18.649999999999999" customHeight="1" x14ac:dyDescent="0.35">
      <c r="A17" s="56" t="s">
        <v>72</v>
      </c>
      <c r="B17" s="56" t="s">
        <v>73</v>
      </c>
      <c r="C17" s="56" t="s">
        <v>41</v>
      </c>
      <c r="D17" s="52" t="s">
        <v>42</v>
      </c>
      <c r="E17" s="52" t="s">
        <v>42</v>
      </c>
      <c r="F17" s="52" t="s">
        <v>42</v>
      </c>
      <c r="G17" s="52" t="s">
        <v>43</v>
      </c>
      <c r="H17" s="52" t="s">
        <v>42</v>
      </c>
      <c r="I17" s="52" t="s">
        <v>42</v>
      </c>
      <c r="J17" s="52" t="s">
        <v>42</v>
      </c>
      <c r="K17" s="52" t="s">
        <v>43</v>
      </c>
      <c r="L17" s="52" t="s">
        <v>43</v>
      </c>
      <c r="M17" s="52" t="s">
        <v>62</v>
      </c>
      <c r="N17" s="52" t="s">
        <v>42</v>
      </c>
      <c r="O17" s="52" t="s">
        <v>42</v>
      </c>
      <c r="P17" s="52" t="s">
        <v>43</v>
      </c>
      <c r="Q17" s="52" t="s">
        <v>42</v>
      </c>
      <c r="R17" s="52" t="s">
        <v>43</v>
      </c>
      <c r="S17" s="52" t="s">
        <v>42</v>
      </c>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row>
    <row r="18" spans="1:913" ht="23.25" customHeight="1" x14ac:dyDescent="0.35">
      <c r="A18" s="56" t="s">
        <v>74</v>
      </c>
      <c r="B18" s="56" t="s">
        <v>75</v>
      </c>
      <c r="C18" s="56" t="s">
        <v>41</v>
      </c>
      <c r="D18" s="52" t="s">
        <v>42</v>
      </c>
      <c r="E18" s="52" t="s">
        <v>42</v>
      </c>
      <c r="F18" s="52" t="s">
        <v>42</v>
      </c>
      <c r="G18" s="52" t="s">
        <v>42</v>
      </c>
      <c r="H18" s="52" t="s">
        <v>42</v>
      </c>
      <c r="I18" s="52" t="s">
        <v>42</v>
      </c>
      <c r="J18" s="52" t="s">
        <v>42</v>
      </c>
      <c r="K18" s="52" t="s">
        <v>42</v>
      </c>
      <c r="L18" s="52" t="s">
        <v>42</v>
      </c>
      <c r="M18" s="52" t="s">
        <v>62</v>
      </c>
      <c r="N18" s="52" t="s">
        <v>42</v>
      </c>
      <c r="O18" s="52" t="s">
        <v>42</v>
      </c>
      <c r="P18" s="52" t="s">
        <v>42</v>
      </c>
      <c r="Q18" s="52" t="s">
        <v>42</v>
      </c>
      <c r="R18" s="52" t="s">
        <v>43</v>
      </c>
      <c r="S18" s="52" t="s">
        <v>42</v>
      </c>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row>
    <row r="19" spans="1:913" ht="18.649999999999999" customHeight="1" x14ac:dyDescent="0.35">
      <c r="A19" s="56" t="s">
        <v>76</v>
      </c>
      <c r="B19" s="56" t="s">
        <v>77</v>
      </c>
      <c r="C19" s="56" t="s">
        <v>41</v>
      </c>
      <c r="D19" s="52" t="s">
        <v>42</v>
      </c>
      <c r="E19" s="52" t="s">
        <v>42</v>
      </c>
      <c r="F19" s="52" t="s">
        <v>42</v>
      </c>
      <c r="G19" s="52" t="s">
        <v>43</v>
      </c>
      <c r="H19" s="52" t="s">
        <v>42</v>
      </c>
      <c r="I19" s="52" t="s">
        <v>42</v>
      </c>
      <c r="J19" s="52" t="s">
        <v>42</v>
      </c>
      <c r="K19" s="52" t="s">
        <v>43</v>
      </c>
      <c r="L19" s="52" t="s">
        <v>43</v>
      </c>
      <c r="M19" s="52" t="s">
        <v>62</v>
      </c>
      <c r="N19" s="52" t="s">
        <v>42</v>
      </c>
      <c r="O19" s="52" t="s">
        <v>42</v>
      </c>
      <c r="P19" s="52" t="s">
        <v>43</v>
      </c>
      <c r="Q19" s="52" t="s">
        <v>42</v>
      </c>
      <c r="R19" s="52" t="s">
        <v>43</v>
      </c>
      <c r="S19" s="52" t="s">
        <v>42</v>
      </c>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row>
    <row r="20" spans="1:913" ht="18.649999999999999" customHeight="1" x14ac:dyDescent="0.35">
      <c r="A20" s="56" t="s">
        <v>78</v>
      </c>
      <c r="B20" s="56" t="s">
        <v>79</v>
      </c>
      <c r="C20" s="56" t="s">
        <v>41</v>
      </c>
      <c r="D20" s="52" t="s">
        <v>42</v>
      </c>
      <c r="E20" s="52" t="s">
        <v>42</v>
      </c>
      <c r="F20" s="52" t="s">
        <v>42</v>
      </c>
      <c r="G20" s="52" t="s">
        <v>42</v>
      </c>
      <c r="H20" s="52" t="s">
        <v>42</v>
      </c>
      <c r="I20" s="52" t="s">
        <v>42</v>
      </c>
      <c r="J20" s="52" t="s">
        <v>42</v>
      </c>
      <c r="K20" s="52" t="s">
        <v>42</v>
      </c>
      <c r="L20" s="52" t="s">
        <v>42</v>
      </c>
      <c r="M20" s="52" t="s">
        <v>62</v>
      </c>
      <c r="N20" s="52" t="s">
        <v>42</v>
      </c>
      <c r="O20" s="52" t="s">
        <v>42</v>
      </c>
      <c r="P20" s="52" t="s">
        <v>42</v>
      </c>
      <c r="Q20" s="52" t="s">
        <v>42</v>
      </c>
      <c r="R20" s="52" t="s">
        <v>43</v>
      </c>
      <c r="S20" s="52" t="s">
        <v>42</v>
      </c>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row>
    <row r="21" spans="1:913" ht="24" customHeight="1" x14ac:dyDescent="0.35">
      <c r="A21" s="56" t="s">
        <v>80</v>
      </c>
      <c r="B21" s="56" t="s">
        <v>81</v>
      </c>
      <c r="C21" s="56" t="s">
        <v>65</v>
      </c>
      <c r="D21" s="52" t="s">
        <v>43</v>
      </c>
      <c r="E21" s="52" t="s">
        <v>42</v>
      </c>
      <c r="F21" s="52" t="s">
        <v>42</v>
      </c>
      <c r="G21" s="52" t="s">
        <v>42</v>
      </c>
      <c r="H21" s="52" t="s">
        <v>42</v>
      </c>
      <c r="I21" s="52" t="s">
        <v>42</v>
      </c>
      <c r="J21" s="52" t="s">
        <v>42</v>
      </c>
      <c r="K21" s="52" t="s">
        <v>42</v>
      </c>
      <c r="L21" s="52" t="s">
        <v>43</v>
      </c>
      <c r="M21" s="52" t="s">
        <v>62</v>
      </c>
      <c r="N21" s="52" t="s">
        <v>43</v>
      </c>
      <c r="O21" s="52" t="s">
        <v>42</v>
      </c>
      <c r="P21" s="52" t="s">
        <v>43</v>
      </c>
      <c r="Q21" s="52" t="s">
        <v>42</v>
      </c>
      <c r="R21" s="52" t="s">
        <v>42</v>
      </c>
      <c r="S21" s="52" t="s">
        <v>42</v>
      </c>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row>
    <row r="22" spans="1:913" ht="26.15" customHeight="1" x14ac:dyDescent="0.35">
      <c r="A22" s="56" t="s">
        <v>82</v>
      </c>
      <c r="B22" s="56" t="s">
        <v>83</v>
      </c>
      <c r="C22" s="56" t="s">
        <v>65</v>
      </c>
      <c r="D22" s="52" t="s">
        <v>42</v>
      </c>
      <c r="E22" s="52" t="s">
        <v>42</v>
      </c>
      <c r="F22" s="52" t="s">
        <v>42</v>
      </c>
      <c r="G22" s="52" t="s">
        <v>42</v>
      </c>
      <c r="H22" s="52" t="s">
        <v>42</v>
      </c>
      <c r="I22" s="52" t="s">
        <v>42</v>
      </c>
      <c r="J22" s="52" t="s">
        <v>42</v>
      </c>
      <c r="K22" s="52" t="s">
        <v>43</v>
      </c>
      <c r="L22" s="52" t="s">
        <v>43</v>
      </c>
      <c r="M22" s="52" t="s">
        <v>62</v>
      </c>
      <c r="N22" s="52" t="s">
        <v>43</v>
      </c>
      <c r="O22" s="52" t="s">
        <v>42</v>
      </c>
      <c r="P22" s="52" t="s">
        <v>42</v>
      </c>
      <c r="Q22" s="52" t="s">
        <v>42</v>
      </c>
      <c r="R22" s="52" t="s">
        <v>42</v>
      </c>
      <c r="S22" s="52" t="s">
        <v>42</v>
      </c>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row>
    <row r="23" spans="1:913" ht="24" customHeight="1" x14ac:dyDescent="0.35">
      <c r="A23" s="56" t="s">
        <v>84</v>
      </c>
      <c r="B23" s="56" t="s">
        <v>85</v>
      </c>
      <c r="C23" s="56" t="s">
        <v>53</v>
      </c>
      <c r="D23" s="52" t="s">
        <v>42</v>
      </c>
      <c r="E23" s="52" t="s">
        <v>42</v>
      </c>
      <c r="F23" s="52" t="s">
        <v>42</v>
      </c>
      <c r="G23" s="52" t="s">
        <v>42</v>
      </c>
      <c r="H23" s="52" t="s">
        <v>42</v>
      </c>
      <c r="I23" s="52" t="s">
        <v>42</v>
      </c>
      <c r="J23" s="52" t="s">
        <v>42</v>
      </c>
      <c r="K23" s="52" t="s">
        <v>42</v>
      </c>
      <c r="L23" s="52" t="s">
        <v>43</v>
      </c>
      <c r="M23" s="52" t="s">
        <v>62</v>
      </c>
      <c r="N23" s="52" t="s">
        <v>42</v>
      </c>
      <c r="O23" s="52" t="s">
        <v>42</v>
      </c>
      <c r="P23" s="52" t="s">
        <v>43</v>
      </c>
      <c r="Q23" s="52" t="s">
        <v>42</v>
      </c>
      <c r="R23" s="52" t="s">
        <v>42</v>
      </c>
      <c r="S23" s="52" t="s">
        <v>43</v>
      </c>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row>
    <row r="24" spans="1:913" ht="23.15" customHeight="1" x14ac:dyDescent="0.35">
      <c r="A24" s="56" t="s">
        <v>86</v>
      </c>
      <c r="B24" s="56" t="s">
        <v>87</v>
      </c>
      <c r="C24" s="56" t="s">
        <v>65</v>
      </c>
      <c r="D24" s="52" t="s">
        <v>42</v>
      </c>
      <c r="E24" s="52" t="s">
        <v>42</v>
      </c>
      <c r="F24" s="52" t="s">
        <v>42</v>
      </c>
      <c r="G24" s="52" t="s">
        <v>42</v>
      </c>
      <c r="H24" s="52" t="s">
        <v>42</v>
      </c>
      <c r="I24" s="52" t="s">
        <v>42</v>
      </c>
      <c r="J24" s="52" t="s">
        <v>42</v>
      </c>
      <c r="K24" s="52" t="s">
        <v>42</v>
      </c>
      <c r="L24" s="52" t="s">
        <v>42</v>
      </c>
      <c r="M24" s="52" t="s">
        <v>62</v>
      </c>
      <c r="N24" s="52" t="s">
        <v>42</v>
      </c>
      <c r="O24" s="52" t="s">
        <v>42</v>
      </c>
      <c r="P24" s="52" t="s">
        <v>42</v>
      </c>
      <c r="Q24" s="52" t="s">
        <v>42</v>
      </c>
      <c r="R24" s="52" t="s">
        <v>42</v>
      </c>
      <c r="S24" s="52" t="s">
        <v>42</v>
      </c>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row>
    <row r="25" spans="1:913" ht="25.5" customHeight="1" x14ac:dyDescent="0.35">
      <c r="A25" s="56" t="s">
        <v>88</v>
      </c>
      <c r="B25" s="56" t="s">
        <v>89</v>
      </c>
      <c r="C25" s="56" t="s">
        <v>65</v>
      </c>
      <c r="D25" s="52" t="s">
        <v>42</v>
      </c>
      <c r="E25" s="52" t="s">
        <v>42</v>
      </c>
      <c r="F25" s="52" t="s">
        <v>42</v>
      </c>
      <c r="G25" s="52" t="s">
        <v>42</v>
      </c>
      <c r="H25" s="52" t="s">
        <v>42</v>
      </c>
      <c r="I25" s="52" t="s">
        <v>42</v>
      </c>
      <c r="J25" s="52" t="s">
        <v>42</v>
      </c>
      <c r="K25" s="52" t="s">
        <v>42</v>
      </c>
      <c r="L25" s="52" t="s">
        <v>42</v>
      </c>
      <c r="M25" s="52" t="s">
        <v>62</v>
      </c>
      <c r="N25" s="52" t="s">
        <v>42</v>
      </c>
      <c r="O25" s="52" t="s">
        <v>42</v>
      </c>
      <c r="P25" s="52" t="s">
        <v>42</v>
      </c>
      <c r="Q25" s="52" t="s">
        <v>42</v>
      </c>
      <c r="R25" s="52" t="s">
        <v>42</v>
      </c>
      <c r="S25" s="52" t="s">
        <v>42</v>
      </c>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row>
    <row r="26" spans="1:913" s="7" customFormat="1" ht="42" customHeight="1" x14ac:dyDescent="0.35">
      <c r="A26" s="56" t="s">
        <v>90</v>
      </c>
      <c r="B26" s="56" t="s">
        <v>91</v>
      </c>
      <c r="C26" s="56" t="s">
        <v>68</v>
      </c>
      <c r="D26" s="57" t="s">
        <v>92</v>
      </c>
      <c r="E26" s="57" t="s">
        <v>92</v>
      </c>
      <c r="F26" s="57" t="s">
        <v>92</v>
      </c>
      <c r="G26" s="58" t="s">
        <v>93</v>
      </c>
      <c r="H26" s="57" t="s">
        <v>92</v>
      </c>
      <c r="I26" s="57" t="s">
        <v>92</v>
      </c>
      <c r="J26" s="57" t="s">
        <v>92</v>
      </c>
      <c r="K26" s="58" t="s">
        <v>94</v>
      </c>
      <c r="L26" s="58" t="s">
        <v>95</v>
      </c>
      <c r="M26" s="57" t="s">
        <v>62</v>
      </c>
      <c r="N26" s="57" t="s">
        <v>92</v>
      </c>
      <c r="O26" s="57" t="s">
        <v>92</v>
      </c>
      <c r="P26" s="58" t="s">
        <v>94</v>
      </c>
      <c r="Q26" s="57" t="s">
        <v>92</v>
      </c>
      <c r="R26" s="58" t="s">
        <v>96</v>
      </c>
      <c r="S26" s="57" t="s">
        <v>92</v>
      </c>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row>
    <row r="27" spans="1:913" s="7" customFormat="1" ht="43" customHeight="1" x14ac:dyDescent="0.35">
      <c r="A27" s="56" t="s">
        <v>97</v>
      </c>
      <c r="B27" s="56" t="s">
        <v>98</v>
      </c>
      <c r="C27" s="56" t="s">
        <v>68</v>
      </c>
      <c r="D27" s="57" t="s">
        <v>92</v>
      </c>
      <c r="E27" s="57" t="s">
        <v>92</v>
      </c>
      <c r="F27" s="57" t="s">
        <v>92</v>
      </c>
      <c r="G27" s="58" t="s">
        <v>95</v>
      </c>
      <c r="H27" s="57" t="s">
        <v>92</v>
      </c>
      <c r="I27" s="57" t="s">
        <v>92</v>
      </c>
      <c r="J27" s="57" t="s">
        <v>92</v>
      </c>
      <c r="K27" s="58" t="s">
        <v>93</v>
      </c>
      <c r="L27" s="58" t="s">
        <v>95</v>
      </c>
      <c r="M27" s="57" t="s">
        <v>62</v>
      </c>
      <c r="N27" s="57" t="s">
        <v>92</v>
      </c>
      <c r="O27" s="57" t="s">
        <v>92</v>
      </c>
      <c r="P27" s="58" t="s">
        <v>99</v>
      </c>
      <c r="Q27" s="57" t="s">
        <v>92</v>
      </c>
      <c r="R27" s="58" t="s">
        <v>100</v>
      </c>
      <c r="S27" s="57" t="s">
        <v>92</v>
      </c>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row>
    <row r="28" spans="1:913" s="6" customFormat="1" ht="18.649999999999999" customHeight="1" x14ac:dyDescent="0.35">
      <c r="A28" s="112" t="s">
        <v>101</v>
      </c>
      <c r="B28" s="114" t="s">
        <v>102</v>
      </c>
      <c r="C28" s="54"/>
      <c r="D28" s="134"/>
      <c r="E28" s="134"/>
      <c r="F28" s="134"/>
      <c r="G28" s="134"/>
      <c r="H28" s="134"/>
      <c r="I28" s="134"/>
      <c r="J28" s="134"/>
      <c r="K28" s="134"/>
      <c r="L28" s="134"/>
      <c r="M28" s="134"/>
      <c r="N28" s="134"/>
      <c r="O28" s="55"/>
      <c r="P28" s="55"/>
      <c r="Q28" s="55"/>
      <c r="R28" s="55"/>
      <c r="S28" s="5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9"/>
      <c r="AGF28" s="9"/>
      <c r="AGG28" s="9"/>
      <c r="AGH28" s="9"/>
      <c r="AGI28" s="9"/>
      <c r="AGJ28" s="9"/>
      <c r="AGK28" s="9"/>
      <c r="AGL28" s="9"/>
      <c r="AGM28" s="9"/>
      <c r="AGN28" s="9"/>
      <c r="AGO28" s="9"/>
      <c r="AGP28" s="9"/>
      <c r="AGQ28" s="9"/>
      <c r="AGR28" s="9"/>
      <c r="AGS28" s="9"/>
      <c r="AGT28" s="9"/>
      <c r="AGU28" s="9"/>
      <c r="AGV28" s="9"/>
      <c r="AGW28" s="9"/>
      <c r="AGX28" s="9"/>
      <c r="AGY28" s="9"/>
      <c r="AGZ28" s="9"/>
      <c r="AHA28" s="9"/>
      <c r="AHB28" s="9"/>
      <c r="AHC28" s="9"/>
      <c r="AHD28" s="9"/>
      <c r="AHE28" s="9"/>
      <c r="AHF28" s="9"/>
      <c r="AHG28" s="9"/>
      <c r="AHH28" s="9"/>
      <c r="AHI28" s="9"/>
      <c r="AHJ28" s="9"/>
      <c r="AHK28" s="9"/>
      <c r="AHL28" s="9"/>
      <c r="AHM28" s="9"/>
      <c r="AHN28" s="9"/>
      <c r="AHO28" s="9"/>
      <c r="AHP28" s="9"/>
      <c r="AHQ28" s="9"/>
      <c r="AHR28" s="9"/>
      <c r="AHS28" s="9"/>
      <c r="AHT28" s="9"/>
      <c r="AHU28" s="9"/>
      <c r="AHV28" s="9"/>
      <c r="AHW28" s="9"/>
      <c r="AHX28" s="9"/>
      <c r="AHY28" s="9"/>
      <c r="AHZ28" s="9"/>
      <c r="AIA28" s="9"/>
      <c r="AIB28" s="9"/>
      <c r="AIC28" s="9"/>
    </row>
    <row r="29" spans="1:913" ht="18.649999999999999" customHeight="1" x14ac:dyDescent="0.35">
      <c r="A29" s="56" t="s">
        <v>103</v>
      </c>
      <c r="B29" s="56" t="s">
        <v>104</v>
      </c>
      <c r="C29" s="56" t="s">
        <v>41</v>
      </c>
      <c r="D29" s="52" t="s">
        <v>42</v>
      </c>
      <c r="E29" s="52" t="s">
        <v>42</v>
      </c>
      <c r="F29" s="52" t="s">
        <v>42</v>
      </c>
      <c r="G29" s="52" t="s">
        <v>42</v>
      </c>
      <c r="H29" s="52" t="s">
        <v>42</v>
      </c>
      <c r="I29" s="52" t="s">
        <v>42</v>
      </c>
      <c r="J29" s="52" t="s">
        <v>62</v>
      </c>
      <c r="K29" s="52" t="s">
        <v>42</v>
      </c>
      <c r="L29" s="52" t="s">
        <v>62</v>
      </c>
      <c r="M29" s="52" t="s">
        <v>62</v>
      </c>
      <c r="N29" s="52" t="s">
        <v>42</v>
      </c>
      <c r="O29" s="52" t="s">
        <v>42</v>
      </c>
      <c r="P29" s="52" t="s">
        <v>42</v>
      </c>
      <c r="Q29" s="52" t="s">
        <v>62</v>
      </c>
      <c r="R29" s="52" t="s">
        <v>42</v>
      </c>
      <c r="S29" s="52" t="s">
        <v>42</v>
      </c>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9"/>
      <c r="AGF29" s="9"/>
      <c r="AGG29" s="9"/>
      <c r="AGH29" s="9"/>
      <c r="AGI29" s="9"/>
      <c r="AGJ29" s="9"/>
      <c r="AGK29" s="9"/>
      <c r="AGL29" s="9"/>
      <c r="AGM29" s="9"/>
      <c r="AGN29" s="9"/>
      <c r="AGO29" s="9"/>
      <c r="AGP29" s="9"/>
      <c r="AGQ29" s="9"/>
      <c r="AGR29" s="9"/>
      <c r="AGS29" s="9"/>
      <c r="AGT29" s="9"/>
      <c r="AGU29" s="9"/>
      <c r="AGV29" s="9"/>
      <c r="AGW29" s="9"/>
      <c r="AGX29" s="9"/>
      <c r="AGY29" s="9"/>
      <c r="AGZ29" s="9"/>
      <c r="AHA29" s="9"/>
      <c r="AHB29" s="9"/>
      <c r="AHC29" s="9"/>
      <c r="AHD29" s="9"/>
      <c r="AHE29" s="9"/>
      <c r="AHF29" s="9"/>
      <c r="AHG29" s="9"/>
      <c r="AHH29" s="9"/>
      <c r="AHI29" s="9"/>
      <c r="AHJ29" s="9"/>
      <c r="AHK29" s="9"/>
      <c r="AHL29" s="9"/>
      <c r="AHM29" s="9"/>
      <c r="AHN29" s="9"/>
      <c r="AHO29" s="9"/>
      <c r="AHP29" s="9"/>
      <c r="AHQ29" s="9"/>
      <c r="AHR29" s="9"/>
      <c r="AHS29" s="9"/>
      <c r="AHT29" s="9"/>
      <c r="AHU29" s="9"/>
      <c r="AHV29" s="9"/>
      <c r="AHW29" s="9"/>
      <c r="AHX29" s="9"/>
      <c r="AHY29" s="9"/>
      <c r="AHZ29" s="9"/>
      <c r="AIA29" s="9"/>
      <c r="AIB29" s="9"/>
      <c r="AIC29" s="9"/>
    </row>
    <row r="30" spans="1:913" ht="18.649999999999999" customHeight="1" x14ac:dyDescent="0.35">
      <c r="A30" s="56" t="s">
        <v>105</v>
      </c>
      <c r="B30" s="56" t="s">
        <v>106</v>
      </c>
      <c r="C30" s="56" t="s">
        <v>41</v>
      </c>
      <c r="D30" s="52" t="s">
        <v>42</v>
      </c>
      <c r="E30" s="52" t="s">
        <v>42</v>
      </c>
      <c r="F30" s="52" t="s">
        <v>42</v>
      </c>
      <c r="G30" s="52" t="s">
        <v>42</v>
      </c>
      <c r="H30" s="52" t="s">
        <v>42</v>
      </c>
      <c r="I30" s="52" t="s">
        <v>42</v>
      </c>
      <c r="J30" s="52" t="s">
        <v>62</v>
      </c>
      <c r="K30" s="52" t="s">
        <v>42</v>
      </c>
      <c r="L30" s="52" t="s">
        <v>62</v>
      </c>
      <c r="M30" s="52" t="s">
        <v>62</v>
      </c>
      <c r="N30" s="52" t="s">
        <v>42</v>
      </c>
      <c r="O30" s="52" t="s">
        <v>42</v>
      </c>
      <c r="P30" s="52" t="s">
        <v>42</v>
      </c>
      <c r="Q30" s="52" t="s">
        <v>62</v>
      </c>
      <c r="R30" s="52" t="s">
        <v>42</v>
      </c>
      <c r="S30" s="52" t="s">
        <v>42</v>
      </c>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c r="AAA30" s="9"/>
      <c r="AAB30" s="9"/>
      <c r="AAC30" s="9"/>
      <c r="AAD30" s="9"/>
      <c r="AAE30" s="9"/>
      <c r="AAF30" s="9"/>
      <c r="AAG30" s="9"/>
      <c r="AAH30" s="9"/>
      <c r="AAI30" s="9"/>
      <c r="AAJ30" s="9"/>
      <c r="AAK30" s="9"/>
      <c r="AAL30" s="9"/>
      <c r="AAM30" s="9"/>
      <c r="AAN30" s="9"/>
      <c r="AAO30" s="9"/>
      <c r="AAP30" s="9"/>
      <c r="AAQ30" s="9"/>
      <c r="AAR30" s="9"/>
      <c r="AAS30" s="9"/>
      <c r="AAT30" s="9"/>
      <c r="AAU30" s="9"/>
      <c r="AAV30" s="9"/>
      <c r="AAW30" s="9"/>
      <c r="AAX30" s="9"/>
      <c r="AAY30" s="9"/>
      <c r="AAZ30" s="9"/>
      <c r="ABA30" s="9"/>
      <c r="ABB30" s="9"/>
      <c r="ABC30" s="9"/>
      <c r="ABD30" s="9"/>
      <c r="ABE30" s="9"/>
      <c r="ABF30" s="9"/>
      <c r="ABG30" s="9"/>
      <c r="ABH30" s="9"/>
      <c r="ABI30" s="9"/>
      <c r="ABJ30" s="9"/>
      <c r="ABK30" s="9"/>
      <c r="ABL30" s="9"/>
      <c r="ABM30" s="9"/>
      <c r="ABN30" s="9"/>
      <c r="ABO30" s="9"/>
      <c r="ABP30" s="9"/>
      <c r="ABQ30" s="9"/>
      <c r="ABR30" s="9"/>
      <c r="ABS30" s="9"/>
      <c r="ABT30" s="9"/>
      <c r="ABU30" s="9"/>
      <c r="ABV30" s="9"/>
      <c r="ABW30" s="9"/>
      <c r="ABX30" s="9"/>
      <c r="ABY30" s="9"/>
      <c r="ABZ30" s="9"/>
      <c r="ACA30" s="9"/>
      <c r="ACB30" s="9"/>
      <c r="ACC30" s="9"/>
      <c r="ACD30" s="9"/>
      <c r="ACE30" s="9"/>
      <c r="ACF30" s="9"/>
      <c r="ACG30" s="9"/>
      <c r="ACH30" s="9"/>
      <c r="ACI30" s="9"/>
      <c r="ACJ30" s="9"/>
      <c r="ACK30" s="9"/>
      <c r="ACL30" s="9"/>
      <c r="ACM30" s="9"/>
      <c r="ACN30" s="9"/>
      <c r="ACO30" s="9"/>
      <c r="ACP30" s="9"/>
      <c r="ACQ30" s="9"/>
      <c r="ACR30" s="9"/>
      <c r="ACS30" s="9"/>
      <c r="ACT30" s="9"/>
      <c r="ACU30" s="9"/>
      <c r="ACV30" s="9"/>
      <c r="ACW30" s="9"/>
      <c r="ACX30" s="9"/>
      <c r="ACY30" s="9"/>
      <c r="ACZ30" s="9"/>
      <c r="ADA30" s="9"/>
      <c r="ADB30" s="9"/>
      <c r="ADC30" s="9"/>
      <c r="ADD30" s="9"/>
      <c r="ADE30" s="9"/>
      <c r="ADF30" s="9"/>
      <c r="ADG30" s="9"/>
      <c r="ADH30" s="9"/>
      <c r="ADI30" s="9"/>
      <c r="ADJ30" s="9"/>
      <c r="ADK30" s="9"/>
      <c r="ADL30" s="9"/>
      <c r="ADM30" s="9"/>
      <c r="ADN30" s="9"/>
      <c r="ADO30" s="9"/>
      <c r="ADP30" s="9"/>
      <c r="ADQ30" s="9"/>
      <c r="ADR30" s="9"/>
      <c r="ADS30" s="9"/>
      <c r="ADT30" s="9"/>
      <c r="ADU30" s="9"/>
      <c r="ADV30" s="9"/>
      <c r="ADW30" s="9"/>
      <c r="ADX30" s="9"/>
      <c r="ADY30" s="9"/>
      <c r="ADZ30" s="9"/>
      <c r="AEA30" s="9"/>
      <c r="AEB30" s="9"/>
      <c r="AEC30" s="9"/>
      <c r="AED30" s="9"/>
      <c r="AEE30" s="9"/>
      <c r="AEF30" s="9"/>
      <c r="AEG30" s="9"/>
      <c r="AEH30" s="9"/>
      <c r="AEI30" s="9"/>
      <c r="AEJ30" s="9"/>
      <c r="AEK30" s="9"/>
      <c r="AEL30" s="9"/>
      <c r="AEM30" s="9"/>
      <c r="AEN30" s="9"/>
      <c r="AEO30" s="9"/>
      <c r="AEP30" s="9"/>
      <c r="AEQ30" s="9"/>
      <c r="AER30" s="9"/>
      <c r="AES30" s="9"/>
      <c r="AET30" s="9"/>
      <c r="AEU30" s="9"/>
      <c r="AEV30" s="9"/>
      <c r="AEW30" s="9"/>
      <c r="AEX30" s="9"/>
      <c r="AEY30" s="9"/>
      <c r="AEZ30" s="9"/>
      <c r="AFA30" s="9"/>
      <c r="AFB30" s="9"/>
      <c r="AFC30" s="9"/>
      <c r="AFD30" s="9"/>
      <c r="AFE30" s="9"/>
      <c r="AFF30" s="9"/>
      <c r="AFG30" s="9"/>
      <c r="AFH30" s="9"/>
      <c r="AFI30" s="9"/>
      <c r="AFJ30" s="9"/>
      <c r="AFK30" s="9"/>
      <c r="AFL30" s="9"/>
      <c r="AFM30" s="9"/>
      <c r="AFN30" s="9"/>
      <c r="AFO30" s="9"/>
      <c r="AFP30" s="9"/>
      <c r="AFQ30" s="9"/>
      <c r="AFR30" s="9"/>
      <c r="AFS30" s="9"/>
      <c r="AFT30" s="9"/>
      <c r="AFU30" s="9"/>
      <c r="AFV30" s="9"/>
      <c r="AFW30" s="9"/>
      <c r="AFX30" s="9"/>
      <c r="AFY30" s="9"/>
      <c r="AFZ30" s="9"/>
      <c r="AGA30" s="9"/>
      <c r="AGB30" s="9"/>
      <c r="AGC30" s="9"/>
      <c r="AGD30" s="9"/>
      <c r="AGE30" s="9"/>
      <c r="AGF30" s="9"/>
      <c r="AGG30" s="9"/>
      <c r="AGH30" s="9"/>
      <c r="AGI30" s="9"/>
      <c r="AGJ30" s="9"/>
      <c r="AGK30" s="9"/>
      <c r="AGL30" s="9"/>
      <c r="AGM30" s="9"/>
      <c r="AGN30" s="9"/>
      <c r="AGO30" s="9"/>
      <c r="AGP30" s="9"/>
      <c r="AGQ30" s="9"/>
      <c r="AGR30" s="9"/>
      <c r="AGS30" s="9"/>
      <c r="AGT30" s="9"/>
      <c r="AGU30" s="9"/>
      <c r="AGV30" s="9"/>
      <c r="AGW30" s="9"/>
      <c r="AGX30" s="9"/>
      <c r="AGY30" s="9"/>
      <c r="AGZ30" s="9"/>
      <c r="AHA30" s="9"/>
      <c r="AHB30" s="9"/>
      <c r="AHC30" s="9"/>
      <c r="AHD30" s="9"/>
      <c r="AHE30" s="9"/>
      <c r="AHF30" s="9"/>
      <c r="AHG30" s="9"/>
      <c r="AHH30" s="9"/>
      <c r="AHI30" s="9"/>
      <c r="AHJ30" s="9"/>
      <c r="AHK30" s="9"/>
      <c r="AHL30" s="9"/>
      <c r="AHM30" s="9"/>
      <c r="AHN30" s="9"/>
      <c r="AHO30" s="9"/>
      <c r="AHP30" s="9"/>
      <c r="AHQ30" s="9"/>
      <c r="AHR30" s="9"/>
      <c r="AHS30" s="9"/>
      <c r="AHT30" s="9"/>
      <c r="AHU30" s="9"/>
      <c r="AHV30" s="9"/>
      <c r="AHW30" s="9"/>
      <c r="AHX30" s="9"/>
      <c r="AHY30" s="9"/>
      <c r="AHZ30" s="9"/>
      <c r="AIA30" s="9"/>
      <c r="AIB30" s="9"/>
      <c r="AIC30" s="9"/>
    </row>
    <row r="31" spans="1:913" ht="22.5" customHeight="1" x14ac:dyDescent="0.35">
      <c r="A31" s="56" t="s">
        <v>107</v>
      </c>
      <c r="B31" s="56" t="s">
        <v>108</v>
      </c>
      <c r="C31" s="56" t="s">
        <v>65</v>
      </c>
      <c r="D31" s="52" t="s">
        <v>42</v>
      </c>
      <c r="E31" s="52" t="s">
        <v>42</v>
      </c>
      <c r="F31" s="52" t="s">
        <v>42</v>
      </c>
      <c r="G31" s="52" t="s">
        <v>42</v>
      </c>
      <c r="H31" s="52" t="s">
        <v>42</v>
      </c>
      <c r="I31" s="52" t="s">
        <v>42</v>
      </c>
      <c r="J31" s="52" t="s">
        <v>62</v>
      </c>
      <c r="K31" s="52" t="s">
        <v>42</v>
      </c>
      <c r="L31" s="52" t="s">
        <v>62</v>
      </c>
      <c r="M31" s="52" t="s">
        <v>62</v>
      </c>
      <c r="N31" s="52" t="s">
        <v>42</v>
      </c>
      <c r="O31" s="52" t="s">
        <v>42</v>
      </c>
      <c r="P31" s="52" t="s">
        <v>42</v>
      </c>
      <c r="Q31" s="52" t="s">
        <v>62</v>
      </c>
      <c r="R31" s="52" t="s">
        <v>42</v>
      </c>
      <c r="S31" s="52" t="s">
        <v>43</v>
      </c>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c r="AAA31" s="9"/>
      <c r="AAB31" s="9"/>
      <c r="AAC31" s="9"/>
      <c r="AAD31" s="9"/>
      <c r="AAE31" s="9"/>
      <c r="AAF31" s="9"/>
      <c r="AAG31" s="9"/>
      <c r="AAH31" s="9"/>
      <c r="AAI31" s="9"/>
      <c r="AAJ31" s="9"/>
      <c r="AAK31" s="9"/>
      <c r="AAL31" s="9"/>
      <c r="AAM31" s="9"/>
      <c r="AAN31" s="9"/>
      <c r="AAO31" s="9"/>
      <c r="AAP31" s="9"/>
      <c r="AAQ31" s="9"/>
      <c r="AAR31" s="9"/>
      <c r="AAS31" s="9"/>
      <c r="AAT31" s="9"/>
      <c r="AAU31" s="9"/>
      <c r="AAV31" s="9"/>
      <c r="AAW31" s="9"/>
      <c r="AAX31" s="9"/>
      <c r="AAY31" s="9"/>
      <c r="AAZ31" s="9"/>
      <c r="ABA31" s="9"/>
      <c r="ABB31" s="9"/>
      <c r="ABC31" s="9"/>
      <c r="ABD31" s="9"/>
      <c r="ABE31" s="9"/>
      <c r="ABF31" s="9"/>
      <c r="ABG31" s="9"/>
      <c r="ABH31" s="9"/>
      <c r="ABI31" s="9"/>
      <c r="ABJ31" s="9"/>
      <c r="ABK31" s="9"/>
      <c r="ABL31" s="9"/>
      <c r="ABM31" s="9"/>
      <c r="ABN31" s="9"/>
      <c r="ABO31" s="9"/>
      <c r="ABP31" s="9"/>
      <c r="ABQ31" s="9"/>
      <c r="ABR31" s="9"/>
      <c r="ABS31" s="9"/>
      <c r="ABT31" s="9"/>
      <c r="ABU31" s="9"/>
      <c r="ABV31" s="9"/>
      <c r="ABW31" s="9"/>
      <c r="ABX31" s="9"/>
      <c r="ABY31" s="9"/>
      <c r="ABZ31" s="9"/>
      <c r="ACA31" s="9"/>
      <c r="ACB31" s="9"/>
      <c r="ACC31" s="9"/>
      <c r="ACD31" s="9"/>
      <c r="ACE31" s="9"/>
      <c r="ACF31" s="9"/>
      <c r="ACG31" s="9"/>
      <c r="ACH31" s="9"/>
      <c r="ACI31" s="9"/>
      <c r="ACJ31" s="9"/>
      <c r="ACK31" s="9"/>
      <c r="ACL31" s="9"/>
      <c r="ACM31" s="9"/>
      <c r="ACN31" s="9"/>
      <c r="ACO31" s="9"/>
      <c r="ACP31" s="9"/>
      <c r="ACQ31" s="9"/>
      <c r="ACR31" s="9"/>
      <c r="ACS31" s="9"/>
      <c r="ACT31" s="9"/>
      <c r="ACU31" s="9"/>
      <c r="ACV31" s="9"/>
      <c r="ACW31" s="9"/>
      <c r="ACX31" s="9"/>
      <c r="ACY31" s="9"/>
      <c r="ACZ31" s="9"/>
      <c r="ADA31" s="9"/>
      <c r="ADB31" s="9"/>
      <c r="ADC31" s="9"/>
      <c r="ADD31" s="9"/>
      <c r="ADE31" s="9"/>
      <c r="ADF31" s="9"/>
      <c r="ADG31" s="9"/>
      <c r="ADH31" s="9"/>
      <c r="ADI31" s="9"/>
      <c r="ADJ31" s="9"/>
      <c r="ADK31" s="9"/>
      <c r="ADL31" s="9"/>
      <c r="ADM31" s="9"/>
      <c r="ADN31" s="9"/>
      <c r="ADO31" s="9"/>
      <c r="ADP31" s="9"/>
      <c r="ADQ31" s="9"/>
      <c r="ADR31" s="9"/>
      <c r="ADS31" s="9"/>
      <c r="ADT31" s="9"/>
      <c r="ADU31" s="9"/>
      <c r="ADV31" s="9"/>
      <c r="ADW31" s="9"/>
      <c r="ADX31" s="9"/>
      <c r="ADY31" s="9"/>
      <c r="ADZ31" s="9"/>
      <c r="AEA31" s="9"/>
      <c r="AEB31" s="9"/>
      <c r="AEC31" s="9"/>
      <c r="AED31" s="9"/>
      <c r="AEE31" s="9"/>
      <c r="AEF31" s="9"/>
      <c r="AEG31" s="9"/>
      <c r="AEH31" s="9"/>
      <c r="AEI31" s="9"/>
      <c r="AEJ31" s="9"/>
      <c r="AEK31" s="9"/>
      <c r="AEL31" s="9"/>
      <c r="AEM31" s="9"/>
      <c r="AEN31" s="9"/>
      <c r="AEO31" s="9"/>
      <c r="AEP31" s="9"/>
      <c r="AEQ31" s="9"/>
      <c r="AER31" s="9"/>
      <c r="AES31" s="9"/>
      <c r="AET31" s="9"/>
      <c r="AEU31" s="9"/>
      <c r="AEV31" s="9"/>
      <c r="AEW31" s="9"/>
      <c r="AEX31" s="9"/>
      <c r="AEY31" s="9"/>
      <c r="AEZ31" s="9"/>
      <c r="AFA31" s="9"/>
      <c r="AFB31" s="9"/>
      <c r="AFC31" s="9"/>
      <c r="AFD31" s="9"/>
      <c r="AFE31" s="9"/>
      <c r="AFF31" s="9"/>
      <c r="AFG31" s="9"/>
      <c r="AFH31" s="9"/>
      <c r="AFI31" s="9"/>
      <c r="AFJ31" s="9"/>
      <c r="AFK31" s="9"/>
      <c r="AFL31" s="9"/>
      <c r="AFM31" s="9"/>
      <c r="AFN31" s="9"/>
      <c r="AFO31" s="9"/>
      <c r="AFP31" s="9"/>
      <c r="AFQ31" s="9"/>
      <c r="AFR31" s="9"/>
      <c r="AFS31" s="9"/>
      <c r="AFT31" s="9"/>
      <c r="AFU31" s="9"/>
      <c r="AFV31" s="9"/>
      <c r="AFW31" s="9"/>
      <c r="AFX31" s="9"/>
      <c r="AFY31" s="9"/>
      <c r="AFZ31" s="9"/>
      <c r="AGA31" s="9"/>
      <c r="AGB31" s="9"/>
      <c r="AGC31" s="9"/>
      <c r="AGD31" s="9"/>
      <c r="AGE31" s="9"/>
      <c r="AGF31" s="9"/>
      <c r="AGG31" s="9"/>
      <c r="AGH31" s="9"/>
      <c r="AGI31" s="9"/>
      <c r="AGJ31" s="9"/>
      <c r="AGK31" s="9"/>
      <c r="AGL31" s="9"/>
      <c r="AGM31" s="9"/>
      <c r="AGN31" s="9"/>
      <c r="AGO31" s="9"/>
      <c r="AGP31" s="9"/>
      <c r="AGQ31" s="9"/>
      <c r="AGR31" s="9"/>
      <c r="AGS31" s="9"/>
      <c r="AGT31" s="9"/>
      <c r="AGU31" s="9"/>
      <c r="AGV31" s="9"/>
      <c r="AGW31" s="9"/>
      <c r="AGX31" s="9"/>
      <c r="AGY31" s="9"/>
      <c r="AGZ31" s="9"/>
      <c r="AHA31" s="9"/>
      <c r="AHB31" s="9"/>
      <c r="AHC31" s="9"/>
      <c r="AHD31" s="9"/>
      <c r="AHE31" s="9"/>
      <c r="AHF31" s="9"/>
      <c r="AHG31" s="9"/>
      <c r="AHH31" s="9"/>
      <c r="AHI31" s="9"/>
      <c r="AHJ31" s="9"/>
      <c r="AHK31" s="9"/>
      <c r="AHL31" s="9"/>
      <c r="AHM31" s="9"/>
      <c r="AHN31" s="9"/>
      <c r="AHO31" s="9"/>
      <c r="AHP31" s="9"/>
      <c r="AHQ31" s="9"/>
      <c r="AHR31" s="9"/>
      <c r="AHS31" s="9"/>
      <c r="AHT31" s="9"/>
      <c r="AHU31" s="9"/>
      <c r="AHV31" s="9"/>
      <c r="AHW31" s="9"/>
      <c r="AHX31" s="9"/>
      <c r="AHY31" s="9"/>
      <c r="AHZ31" s="9"/>
      <c r="AIA31" s="9"/>
      <c r="AIB31" s="9"/>
      <c r="AIC31" s="9"/>
    </row>
    <row r="32" spans="1:913" ht="26.15" customHeight="1" x14ac:dyDescent="0.35">
      <c r="A32" s="56" t="s">
        <v>109</v>
      </c>
      <c r="B32" s="56" t="s">
        <v>110</v>
      </c>
      <c r="C32" s="56" t="s">
        <v>65</v>
      </c>
      <c r="D32" s="52" t="s">
        <v>42</v>
      </c>
      <c r="E32" s="52" t="s">
        <v>42</v>
      </c>
      <c r="F32" s="52" t="s">
        <v>42</v>
      </c>
      <c r="G32" s="52" t="s">
        <v>43</v>
      </c>
      <c r="H32" s="52" t="s">
        <v>42</v>
      </c>
      <c r="I32" s="52" t="s">
        <v>42</v>
      </c>
      <c r="J32" s="52" t="s">
        <v>42</v>
      </c>
      <c r="K32" s="52" t="s">
        <v>42</v>
      </c>
      <c r="L32" s="52" t="s">
        <v>42</v>
      </c>
      <c r="M32" s="52" t="s">
        <v>42</v>
      </c>
      <c r="N32" s="52" t="s">
        <v>42</v>
      </c>
      <c r="O32" s="52" t="s">
        <v>42</v>
      </c>
      <c r="P32" s="52" t="s">
        <v>42</v>
      </c>
      <c r="Q32" s="52" t="s">
        <v>42</v>
      </c>
      <c r="R32" s="52" t="s">
        <v>42</v>
      </c>
      <c r="S32" s="52" t="s">
        <v>42</v>
      </c>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c r="AAA32" s="9"/>
      <c r="AAB32" s="9"/>
      <c r="AAC32" s="9"/>
      <c r="AAD32" s="9"/>
      <c r="AAE32" s="9"/>
      <c r="AAF32" s="9"/>
      <c r="AAG32" s="9"/>
      <c r="AAH32" s="9"/>
      <c r="AAI32" s="9"/>
      <c r="AAJ32" s="9"/>
      <c r="AAK32" s="9"/>
      <c r="AAL32" s="9"/>
      <c r="AAM32" s="9"/>
      <c r="AAN32" s="9"/>
      <c r="AAO32" s="9"/>
      <c r="AAP32" s="9"/>
      <c r="AAQ32" s="9"/>
      <c r="AAR32" s="9"/>
      <c r="AAS32" s="9"/>
      <c r="AAT32" s="9"/>
      <c r="AAU32" s="9"/>
      <c r="AAV32" s="9"/>
      <c r="AAW32" s="9"/>
      <c r="AAX32" s="9"/>
      <c r="AAY32" s="9"/>
      <c r="AAZ32" s="9"/>
      <c r="ABA32" s="9"/>
      <c r="ABB32" s="9"/>
      <c r="ABC32" s="9"/>
      <c r="ABD32" s="9"/>
      <c r="ABE32" s="9"/>
      <c r="ABF32" s="9"/>
      <c r="ABG32" s="9"/>
      <c r="ABH32" s="9"/>
      <c r="ABI32" s="9"/>
      <c r="ABJ32" s="9"/>
      <c r="ABK32" s="9"/>
      <c r="ABL32" s="9"/>
      <c r="ABM32" s="9"/>
      <c r="ABN32" s="9"/>
      <c r="ABO32" s="9"/>
      <c r="ABP32" s="9"/>
      <c r="ABQ32" s="9"/>
      <c r="ABR32" s="9"/>
      <c r="ABS32" s="9"/>
      <c r="ABT32" s="9"/>
      <c r="ABU32" s="9"/>
      <c r="ABV32" s="9"/>
      <c r="ABW32" s="9"/>
      <c r="ABX32" s="9"/>
      <c r="ABY32" s="9"/>
      <c r="ABZ32" s="9"/>
      <c r="ACA32" s="9"/>
      <c r="ACB32" s="9"/>
      <c r="ACC32" s="9"/>
      <c r="ACD32" s="9"/>
      <c r="ACE32" s="9"/>
      <c r="ACF32" s="9"/>
      <c r="ACG32" s="9"/>
      <c r="ACH32" s="9"/>
      <c r="ACI32" s="9"/>
      <c r="ACJ32" s="9"/>
      <c r="ACK32" s="9"/>
      <c r="ACL32" s="9"/>
      <c r="ACM32" s="9"/>
      <c r="ACN32" s="9"/>
      <c r="ACO32" s="9"/>
      <c r="ACP32" s="9"/>
      <c r="ACQ32" s="9"/>
      <c r="ACR32" s="9"/>
      <c r="ACS32" s="9"/>
      <c r="ACT32" s="9"/>
      <c r="ACU32" s="9"/>
      <c r="ACV32" s="9"/>
      <c r="ACW32" s="9"/>
      <c r="ACX32" s="9"/>
      <c r="ACY32" s="9"/>
      <c r="ACZ32" s="9"/>
      <c r="ADA32" s="9"/>
      <c r="ADB32" s="9"/>
      <c r="ADC32" s="9"/>
      <c r="ADD32" s="9"/>
      <c r="ADE32" s="9"/>
      <c r="ADF32" s="9"/>
      <c r="ADG32" s="9"/>
      <c r="ADH32" s="9"/>
      <c r="ADI32" s="9"/>
      <c r="ADJ32" s="9"/>
      <c r="ADK32" s="9"/>
      <c r="ADL32" s="9"/>
      <c r="ADM32" s="9"/>
      <c r="ADN32" s="9"/>
      <c r="ADO32" s="9"/>
      <c r="ADP32" s="9"/>
      <c r="ADQ32" s="9"/>
      <c r="ADR32" s="9"/>
      <c r="ADS32" s="9"/>
      <c r="ADT32" s="9"/>
      <c r="ADU32" s="9"/>
      <c r="ADV32" s="9"/>
      <c r="ADW32" s="9"/>
      <c r="ADX32" s="9"/>
      <c r="ADY32" s="9"/>
      <c r="ADZ32" s="9"/>
      <c r="AEA32" s="9"/>
      <c r="AEB32" s="9"/>
      <c r="AEC32" s="9"/>
      <c r="AED32" s="9"/>
      <c r="AEE32" s="9"/>
      <c r="AEF32" s="9"/>
      <c r="AEG32" s="9"/>
      <c r="AEH32" s="9"/>
      <c r="AEI32" s="9"/>
      <c r="AEJ32" s="9"/>
      <c r="AEK32" s="9"/>
      <c r="AEL32" s="9"/>
      <c r="AEM32" s="9"/>
      <c r="AEN32" s="9"/>
      <c r="AEO32" s="9"/>
      <c r="AEP32" s="9"/>
      <c r="AEQ32" s="9"/>
      <c r="AER32" s="9"/>
      <c r="AES32" s="9"/>
      <c r="AET32" s="9"/>
      <c r="AEU32" s="9"/>
      <c r="AEV32" s="9"/>
      <c r="AEW32" s="9"/>
      <c r="AEX32" s="9"/>
      <c r="AEY32" s="9"/>
      <c r="AEZ32" s="9"/>
      <c r="AFA32" s="9"/>
      <c r="AFB32" s="9"/>
      <c r="AFC32" s="9"/>
      <c r="AFD32" s="9"/>
      <c r="AFE32" s="9"/>
      <c r="AFF32" s="9"/>
      <c r="AFG32" s="9"/>
      <c r="AFH32" s="9"/>
      <c r="AFI32" s="9"/>
      <c r="AFJ32" s="9"/>
      <c r="AFK32" s="9"/>
      <c r="AFL32" s="9"/>
      <c r="AFM32" s="9"/>
      <c r="AFN32" s="9"/>
      <c r="AFO32" s="9"/>
      <c r="AFP32" s="9"/>
      <c r="AFQ32" s="9"/>
      <c r="AFR32" s="9"/>
      <c r="AFS32" s="9"/>
      <c r="AFT32" s="9"/>
      <c r="AFU32" s="9"/>
      <c r="AFV32" s="9"/>
      <c r="AFW32" s="9"/>
      <c r="AFX32" s="9"/>
      <c r="AFY32" s="9"/>
      <c r="AFZ32" s="9"/>
      <c r="AGA32" s="9"/>
      <c r="AGB32" s="9"/>
      <c r="AGC32" s="9"/>
      <c r="AGD32" s="9"/>
      <c r="AGE32" s="9"/>
      <c r="AGF32" s="9"/>
      <c r="AGG32" s="9"/>
      <c r="AGH32" s="9"/>
      <c r="AGI32" s="9"/>
      <c r="AGJ32" s="9"/>
      <c r="AGK32" s="9"/>
      <c r="AGL32" s="9"/>
      <c r="AGM32" s="9"/>
      <c r="AGN32" s="9"/>
      <c r="AGO32" s="9"/>
      <c r="AGP32" s="9"/>
      <c r="AGQ32" s="9"/>
      <c r="AGR32" s="9"/>
      <c r="AGS32" s="9"/>
      <c r="AGT32" s="9"/>
      <c r="AGU32" s="9"/>
      <c r="AGV32" s="9"/>
      <c r="AGW32" s="9"/>
      <c r="AGX32" s="9"/>
      <c r="AGY32" s="9"/>
      <c r="AGZ32" s="9"/>
      <c r="AHA32" s="9"/>
      <c r="AHB32" s="9"/>
      <c r="AHC32" s="9"/>
      <c r="AHD32" s="9"/>
      <c r="AHE32" s="9"/>
      <c r="AHF32" s="9"/>
      <c r="AHG32" s="9"/>
      <c r="AHH32" s="9"/>
      <c r="AHI32" s="9"/>
      <c r="AHJ32" s="9"/>
      <c r="AHK32" s="9"/>
      <c r="AHL32" s="9"/>
      <c r="AHM32" s="9"/>
      <c r="AHN32" s="9"/>
      <c r="AHO32" s="9"/>
      <c r="AHP32" s="9"/>
      <c r="AHQ32" s="9"/>
      <c r="AHR32" s="9"/>
      <c r="AHS32" s="9"/>
      <c r="AHT32" s="9"/>
      <c r="AHU32" s="9"/>
      <c r="AHV32" s="9"/>
      <c r="AHW32" s="9"/>
      <c r="AHX32" s="9"/>
      <c r="AHY32" s="9"/>
      <c r="AHZ32" s="9"/>
      <c r="AIA32" s="9"/>
      <c r="AIB32" s="9"/>
      <c r="AIC32" s="9"/>
    </row>
    <row r="33" spans="1:913" ht="24" customHeight="1" x14ac:dyDescent="0.35">
      <c r="A33" s="56" t="s">
        <v>111</v>
      </c>
      <c r="B33" s="56" t="s">
        <v>112</v>
      </c>
      <c r="C33" s="56" t="s">
        <v>65</v>
      </c>
      <c r="D33" s="52" t="s">
        <v>43</v>
      </c>
      <c r="E33" s="52" t="s">
        <v>43</v>
      </c>
      <c r="F33" s="52" t="s">
        <v>62</v>
      </c>
      <c r="G33" s="52" t="s">
        <v>43</v>
      </c>
      <c r="H33" s="52" t="s">
        <v>42</v>
      </c>
      <c r="I33" s="52" t="s">
        <v>42</v>
      </c>
      <c r="J33" s="52" t="s">
        <v>42</v>
      </c>
      <c r="K33" s="52" t="s">
        <v>42</v>
      </c>
      <c r="L33" s="52" t="s">
        <v>42</v>
      </c>
      <c r="M33" s="52" t="s">
        <v>42</v>
      </c>
      <c r="N33" s="52" t="s">
        <v>43</v>
      </c>
      <c r="O33" s="52" t="s">
        <v>62</v>
      </c>
      <c r="P33" s="52" t="s">
        <v>43</v>
      </c>
      <c r="Q33" s="52" t="s">
        <v>42</v>
      </c>
      <c r="R33" s="52" t="s">
        <v>43</v>
      </c>
      <c r="S33" s="52" t="s">
        <v>62</v>
      </c>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row>
    <row r="34" spans="1:913" s="6" customFormat="1" ht="18.649999999999999" customHeight="1" x14ac:dyDescent="0.35">
      <c r="A34" s="112" t="s">
        <v>113</v>
      </c>
      <c r="B34" s="114" t="s">
        <v>114</v>
      </c>
      <c r="C34" s="54"/>
      <c r="D34" s="134"/>
      <c r="E34" s="134"/>
      <c r="F34" s="134"/>
      <c r="G34" s="134"/>
      <c r="H34" s="134"/>
      <c r="I34" s="134"/>
      <c r="J34" s="134"/>
      <c r="K34" s="134"/>
      <c r="L34" s="134"/>
      <c r="M34" s="134"/>
      <c r="N34" s="134"/>
      <c r="O34" s="55"/>
      <c r="P34" s="55"/>
      <c r="Q34" s="55"/>
      <c r="R34" s="55"/>
      <c r="S34" s="5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row>
    <row r="35" spans="1:913" ht="23.15" customHeight="1" x14ac:dyDescent="0.35">
      <c r="A35" s="56" t="s">
        <v>115</v>
      </c>
      <c r="B35" s="56" t="s">
        <v>116</v>
      </c>
      <c r="C35" s="56" t="s">
        <v>41</v>
      </c>
      <c r="D35" s="52" t="s">
        <v>42</v>
      </c>
      <c r="E35" s="52" t="s">
        <v>42</v>
      </c>
      <c r="F35" s="52" t="s">
        <v>42</v>
      </c>
      <c r="G35" s="52" t="s">
        <v>43</v>
      </c>
      <c r="H35" s="52" t="s">
        <v>42</v>
      </c>
      <c r="I35" s="52" t="s">
        <v>42</v>
      </c>
      <c r="J35" s="52" t="s">
        <v>43</v>
      </c>
      <c r="K35" s="52" t="s">
        <v>43</v>
      </c>
      <c r="L35" s="52" t="s">
        <v>42</v>
      </c>
      <c r="M35" s="52" t="s">
        <v>42</v>
      </c>
      <c r="N35" s="52" t="s">
        <v>43</v>
      </c>
      <c r="O35" s="52" t="s">
        <v>43</v>
      </c>
      <c r="P35" s="52" t="s">
        <v>43</v>
      </c>
      <c r="Q35" s="52" t="s">
        <v>42</v>
      </c>
      <c r="R35" s="52" t="s">
        <v>43</v>
      </c>
      <c r="S35" s="52" t="s">
        <v>42</v>
      </c>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row>
    <row r="36" spans="1:913" ht="26.15" customHeight="1" x14ac:dyDescent="0.35">
      <c r="A36" s="56" t="s">
        <v>117</v>
      </c>
      <c r="B36" s="56" t="s">
        <v>118</v>
      </c>
      <c r="C36" s="56" t="s">
        <v>41</v>
      </c>
      <c r="D36" s="52" t="s">
        <v>42</v>
      </c>
      <c r="E36" s="52" t="s">
        <v>42</v>
      </c>
      <c r="F36" s="52" t="s">
        <v>42</v>
      </c>
      <c r="G36" s="52" t="s">
        <v>43</v>
      </c>
      <c r="H36" s="52" t="s">
        <v>42</v>
      </c>
      <c r="I36" s="52" t="s">
        <v>42</v>
      </c>
      <c r="J36" s="52" t="s">
        <v>42</v>
      </c>
      <c r="K36" s="52" t="s">
        <v>43</v>
      </c>
      <c r="L36" s="52" t="s">
        <v>42</v>
      </c>
      <c r="M36" s="52" t="s">
        <v>42</v>
      </c>
      <c r="N36" s="52" t="s">
        <v>42</v>
      </c>
      <c r="O36" s="52" t="s">
        <v>42</v>
      </c>
      <c r="P36" s="52" t="s">
        <v>42</v>
      </c>
      <c r="Q36" s="52" t="s">
        <v>42</v>
      </c>
      <c r="R36" s="52" t="s">
        <v>43</v>
      </c>
      <c r="S36" s="52" t="s">
        <v>43</v>
      </c>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row>
    <row r="37" spans="1:913" ht="22.5" customHeight="1" x14ac:dyDescent="0.35">
      <c r="A37" s="56" t="s">
        <v>119</v>
      </c>
      <c r="B37" s="56" t="s">
        <v>120</v>
      </c>
      <c r="C37" s="56" t="s">
        <v>65</v>
      </c>
      <c r="D37" s="52" t="s">
        <v>42</v>
      </c>
      <c r="E37" s="52" t="s">
        <v>42</v>
      </c>
      <c r="F37" s="52" t="s">
        <v>42</v>
      </c>
      <c r="G37" s="52" t="s">
        <v>42</v>
      </c>
      <c r="H37" s="52" t="s">
        <v>42</v>
      </c>
      <c r="I37" s="52" t="s">
        <v>42</v>
      </c>
      <c r="J37" s="52" t="s">
        <v>42</v>
      </c>
      <c r="K37" s="52" t="s">
        <v>42</v>
      </c>
      <c r="L37" s="52" t="s">
        <v>42</v>
      </c>
      <c r="M37" s="52" t="s">
        <v>42</v>
      </c>
      <c r="N37" s="52" t="s">
        <v>42</v>
      </c>
      <c r="O37" s="52" t="s">
        <v>42</v>
      </c>
      <c r="P37" s="52" t="s">
        <v>42</v>
      </c>
      <c r="Q37" s="52" t="s">
        <v>42</v>
      </c>
      <c r="R37" s="52" t="s">
        <v>43</v>
      </c>
      <c r="S37" s="52" t="s">
        <v>42</v>
      </c>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row>
    <row r="38" spans="1:913" ht="24.65" customHeight="1" x14ac:dyDescent="0.35">
      <c r="A38" s="56" t="s">
        <v>121</v>
      </c>
      <c r="B38" s="56" t="s">
        <v>122</v>
      </c>
      <c r="C38" s="56" t="s">
        <v>65</v>
      </c>
      <c r="D38" s="52" t="s">
        <v>42</v>
      </c>
      <c r="E38" s="52" t="s">
        <v>42</v>
      </c>
      <c r="F38" s="52" t="s">
        <v>42</v>
      </c>
      <c r="G38" s="52" t="s">
        <v>42</v>
      </c>
      <c r="H38" s="52" t="s">
        <v>42</v>
      </c>
      <c r="I38" s="52" t="s">
        <v>42</v>
      </c>
      <c r="J38" s="52" t="s">
        <v>42</v>
      </c>
      <c r="K38" s="52" t="s">
        <v>42</v>
      </c>
      <c r="L38" s="52" t="s">
        <v>42</v>
      </c>
      <c r="M38" s="52" t="s">
        <v>42</v>
      </c>
      <c r="N38" s="52" t="s">
        <v>42</v>
      </c>
      <c r="O38" s="52" t="s">
        <v>42</v>
      </c>
      <c r="P38" s="52" t="s">
        <v>42</v>
      </c>
      <c r="Q38" s="52" t="s">
        <v>42</v>
      </c>
      <c r="R38" s="52" t="s">
        <v>42</v>
      </c>
      <c r="S38" s="52" t="s">
        <v>42</v>
      </c>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row>
    <row r="39" spans="1:913" s="6" customFormat="1" ht="18.649999999999999" customHeight="1" x14ac:dyDescent="0.35">
      <c r="A39" s="112" t="s">
        <v>123</v>
      </c>
      <c r="B39" s="114" t="s">
        <v>124</v>
      </c>
      <c r="C39" s="54"/>
      <c r="D39" s="134"/>
      <c r="E39" s="134"/>
      <c r="F39" s="134"/>
      <c r="G39" s="134"/>
      <c r="H39" s="134"/>
      <c r="I39" s="134"/>
      <c r="J39" s="134"/>
      <c r="K39" s="134"/>
      <c r="L39" s="134"/>
      <c r="M39" s="134"/>
      <c r="N39" s="134"/>
      <c r="O39" s="55"/>
      <c r="P39" s="55"/>
      <c r="Q39" s="55"/>
      <c r="R39" s="55"/>
      <c r="S39" s="5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row>
    <row r="40" spans="1:913" ht="26.15" customHeight="1" x14ac:dyDescent="0.35">
      <c r="A40" s="59" t="s">
        <v>125</v>
      </c>
      <c r="B40" s="60" t="s">
        <v>126</v>
      </c>
      <c r="C40" s="59" t="s">
        <v>41</v>
      </c>
      <c r="D40" s="52" t="s">
        <v>42</v>
      </c>
      <c r="E40" s="52" t="s">
        <v>43</v>
      </c>
      <c r="F40" s="52" t="s">
        <v>42</v>
      </c>
      <c r="G40" s="52" t="s">
        <v>43</v>
      </c>
      <c r="H40" s="52" t="s">
        <v>43</v>
      </c>
      <c r="I40" s="52" t="s">
        <v>43</v>
      </c>
      <c r="J40" s="52" t="s">
        <v>42</v>
      </c>
      <c r="K40" s="52" t="s">
        <v>43</v>
      </c>
      <c r="L40" s="52" t="s">
        <v>43</v>
      </c>
      <c r="M40" s="52" t="s">
        <v>42</v>
      </c>
      <c r="N40" s="52" t="s">
        <v>43</v>
      </c>
      <c r="O40" s="52" t="s">
        <v>43</v>
      </c>
      <c r="P40" s="52" t="s">
        <v>42</v>
      </c>
      <c r="Q40" s="52" t="s">
        <v>42</v>
      </c>
      <c r="R40" s="52" t="s">
        <v>43</v>
      </c>
      <c r="S40" s="52" t="s">
        <v>42</v>
      </c>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row>
    <row r="41" spans="1:913" ht="22.5" customHeight="1" x14ac:dyDescent="0.35">
      <c r="A41" s="61" t="s">
        <v>127</v>
      </c>
      <c r="B41" s="59" t="s">
        <v>128</v>
      </c>
      <c r="C41" s="59"/>
      <c r="D41" s="52" t="s">
        <v>42</v>
      </c>
      <c r="E41" s="52" t="s">
        <v>42</v>
      </c>
      <c r="F41" s="52" t="s">
        <v>42</v>
      </c>
      <c r="G41" s="52" t="s">
        <v>43</v>
      </c>
      <c r="H41" s="52" t="s">
        <v>43</v>
      </c>
      <c r="I41" s="52" t="s">
        <v>42</v>
      </c>
      <c r="J41" s="52" t="s">
        <v>42</v>
      </c>
      <c r="K41" s="52" t="s">
        <v>43</v>
      </c>
      <c r="L41" s="52" t="s">
        <v>43</v>
      </c>
      <c r="M41" s="52" t="s">
        <v>42</v>
      </c>
      <c r="N41" s="52" t="s">
        <v>43</v>
      </c>
      <c r="O41" s="52" t="s">
        <v>42</v>
      </c>
      <c r="P41" s="52" t="s">
        <v>42</v>
      </c>
      <c r="Q41" s="52" t="s">
        <v>42</v>
      </c>
      <c r="R41" s="52" t="s">
        <v>43</v>
      </c>
      <c r="S41" s="52" t="s">
        <v>42</v>
      </c>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row>
    <row r="42" spans="1:913" ht="18.649999999999999" customHeight="1" x14ac:dyDescent="0.35">
      <c r="A42" s="61" t="s">
        <v>129</v>
      </c>
      <c r="B42" s="59" t="s">
        <v>130</v>
      </c>
      <c r="C42" s="59"/>
      <c r="D42" s="52" t="s">
        <v>42</v>
      </c>
      <c r="E42" s="52" t="s">
        <v>43</v>
      </c>
      <c r="F42" s="52" t="s">
        <v>42</v>
      </c>
      <c r="G42" s="52" t="s">
        <v>43</v>
      </c>
      <c r="H42" s="52" t="s">
        <v>42</v>
      </c>
      <c r="I42" s="52" t="s">
        <v>43</v>
      </c>
      <c r="J42" s="52" t="s">
        <v>42</v>
      </c>
      <c r="K42" s="52" t="s">
        <v>43</v>
      </c>
      <c r="L42" s="52" t="s">
        <v>43</v>
      </c>
      <c r="M42" s="52" t="s">
        <v>42</v>
      </c>
      <c r="N42" s="52" t="s">
        <v>43</v>
      </c>
      <c r="O42" s="52" t="s">
        <v>42</v>
      </c>
      <c r="P42" s="52" t="s">
        <v>42</v>
      </c>
      <c r="Q42" s="52" t="s">
        <v>42</v>
      </c>
      <c r="R42" s="52" t="s">
        <v>43</v>
      </c>
      <c r="S42" s="52" t="s">
        <v>42</v>
      </c>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row>
    <row r="43" spans="1:913" ht="21.65" customHeight="1" x14ac:dyDescent="0.35">
      <c r="A43" s="61" t="s">
        <v>131</v>
      </c>
      <c r="B43" s="59" t="s">
        <v>132</v>
      </c>
      <c r="C43" s="59"/>
      <c r="D43" s="52" t="s">
        <v>42</v>
      </c>
      <c r="E43" s="52" t="s">
        <v>42</v>
      </c>
      <c r="F43" s="52" t="s">
        <v>42</v>
      </c>
      <c r="G43" s="52" t="s">
        <v>42</v>
      </c>
      <c r="H43" s="52" t="s">
        <v>42</v>
      </c>
      <c r="I43" s="52" t="s">
        <v>42</v>
      </c>
      <c r="J43" s="52" t="s">
        <v>42</v>
      </c>
      <c r="K43" s="52" t="s">
        <v>43</v>
      </c>
      <c r="L43" s="52" t="s">
        <v>42</v>
      </c>
      <c r="M43" s="52" t="s">
        <v>42</v>
      </c>
      <c r="N43" s="52" t="s">
        <v>42</v>
      </c>
      <c r="O43" s="52" t="s">
        <v>42</v>
      </c>
      <c r="P43" s="52" t="s">
        <v>42</v>
      </c>
      <c r="Q43" s="52" t="s">
        <v>42</v>
      </c>
      <c r="R43" s="52" t="s">
        <v>43</v>
      </c>
      <c r="S43" s="52" t="s">
        <v>42</v>
      </c>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row>
    <row r="44" spans="1:913" ht="18.649999999999999" customHeight="1" x14ac:dyDescent="0.35">
      <c r="A44" s="61" t="s">
        <v>133</v>
      </c>
      <c r="B44" s="59" t="s">
        <v>134</v>
      </c>
      <c r="C44" s="59"/>
      <c r="D44" s="52" t="s">
        <v>42</v>
      </c>
      <c r="E44" s="52" t="s">
        <v>42</v>
      </c>
      <c r="F44" s="52" t="s">
        <v>42</v>
      </c>
      <c r="G44" s="52" t="s">
        <v>43</v>
      </c>
      <c r="H44" s="52" t="s">
        <v>42</v>
      </c>
      <c r="I44" s="52" t="s">
        <v>42</v>
      </c>
      <c r="J44" s="52" t="s">
        <v>42</v>
      </c>
      <c r="K44" s="52" t="s">
        <v>43</v>
      </c>
      <c r="L44" s="52" t="s">
        <v>42</v>
      </c>
      <c r="M44" s="52" t="s">
        <v>42</v>
      </c>
      <c r="N44" s="52" t="s">
        <v>42</v>
      </c>
      <c r="O44" s="52" t="s">
        <v>42</v>
      </c>
      <c r="P44" s="52" t="s">
        <v>42</v>
      </c>
      <c r="Q44" s="52" t="s">
        <v>42</v>
      </c>
      <c r="R44" s="52" t="s">
        <v>43</v>
      </c>
      <c r="S44" s="52" t="s">
        <v>42</v>
      </c>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row>
    <row r="45" spans="1:913" ht="18.649999999999999" customHeight="1" x14ac:dyDescent="0.35">
      <c r="A45" s="61" t="s">
        <v>135</v>
      </c>
      <c r="B45" s="59" t="s">
        <v>136</v>
      </c>
      <c r="C45" s="59"/>
      <c r="D45" s="52" t="s">
        <v>42</v>
      </c>
      <c r="E45" s="52" t="s">
        <v>42</v>
      </c>
      <c r="F45" s="52" t="s">
        <v>42</v>
      </c>
      <c r="G45" s="52" t="s">
        <v>43</v>
      </c>
      <c r="H45" s="52" t="s">
        <v>43</v>
      </c>
      <c r="I45" s="52" t="s">
        <v>42</v>
      </c>
      <c r="J45" s="52" t="s">
        <v>42</v>
      </c>
      <c r="K45" s="52" t="s">
        <v>43</v>
      </c>
      <c r="L45" s="52" t="s">
        <v>42</v>
      </c>
      <c r="M45" s="52" t="s">
        <v>42</v>
      </c>
      <c r="N45" s="52" t="s">
        <v>42</v>
      </c>
      <c r="O45" s="52" t="s">
        <v>43</v>
      </c>
      <c r="P45" s="52" t="s">
        <v>42</v>
      </c>
      <c r="Q45" s="52" t="s">
        <v>42</v>
      </c>
      <c r="R45" s="52" t="s">
        <v>43</v>
      </c>
      <c r="S45" s="52" t="s">
        <v>42</v>
      </c>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row>
    <row r="46" spans="1:913" ht="18.649999999999999" customHeight="1" x14ac:dyDescent="0.35">
      <c r="A46" s="56" t="s">
        <v>137</v>
      </c>
      <c r="B46" s="56" t="s">
        <v>138</v>
      </c>
      <c r="C46" s="56" t="s">
        <v>41</v>
      </c>
      <c r="D46" s="52" t="s">
        <v>42</v>
      </c>
      <c r="E46" s="52" t="s">
        <v>42</v>
      </c>
      <c r="F46" s="52" t="s">
        <v>42</v>
      </c>
      <c r="G46" s="52" t="s">
        <v>42</v>
      </c>
      <c r="H46" s="52" t="s">
        <v>43</v>
      </c>
      <c r="I46" s="52" t="s">
        <v>42</v>
      </c>
      <c r="J46" s="52" t="s">
        <v>42</v>
      </c>
      <c r="K46" s="52" t="s">
        <v>43</v>
      </c>
      <c r="L46" s="52" t="s">
        <v>42</v>
      </c>
      <c r="M46" s="52" t="s">
        <v>42</v>
      </c>
      <c r="N46" s="52" t="s">
        <v>43</v>
      </c>
      <c r="O46" s="52" t="s">
        <v>42</v>
      </c>
      <c r="P46" s="52" t="s">
        <v>42</v>
      </c>
      <c r="Q46" s="52" t="s">
        <v>42</v>
      </c>
      <c r="R46" s="52" t="s">
        <v>43</v>
      </c>
      <c r="S46" s="52" t="s">
        <v>42</v>
      </c>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row>
    <row r="47" spans="1:913" ht="18.649999999999999" customHeight="1" x14ac:dyDescent="0.35">
      <c r="A47" s="56" t="s">
        <v>139</v>
      </c>
      <c r="B47" s="56" t="s">
        <v>140</v>
      </c>
      <c r="C47" s="56" t="s">
        <v>41</v>
      </c>
      <c r="D47" s="52" t="s">
        <v>42</v>
      </c>
      <c r="E47" s="52" t="s">
        <v>42</v>
      </c>
      <c r="F47" s="52" t="s">
        <v>42</v>
      </c>
      <c r="G47" s="52" t="s">
        <v>42</v>
      </c>
      <c r="H47" s="52" t="s">
        <v>42</v>
      </c>
      <c r="I47" s="52" t="s">
        <v>42</v>
      </c>
      <c r="J47" s="52" t="s">
        <v>42</v>
      </c>
      <c r="K47" s="52" t="s">
        <v>42</v>
      </c>
      <c r="L47" s="52" t="s">
        <v>42</v>
      </c>
      <c r="M47" s="52" t="s">
        <v>42</v>
      </c>
      <c r="N47" s="52" t="s">
        <v>42</v>
      </c>
      <c r="O47" s="52" t="s">
        <v>42</v>
      </c>
      <c r="P47" s="52" t="s">
        <v>42</v>
      </c>
      <c r="Q47" s="52" t="s">
        <v>42</v>
      </c>
      <c r="R47" s="52" t="s">
        <v>43</v>
      </c>
      <c r="S47" s="52" t="s">
        <v>42</v>
      </c>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row>
    <row r="48" spans="1:913" ht="31" customHeight="1" x14ac:dyDescent="0.35">
      <c r="A48" s="56" t="s">
        <v>141</v>
      </c>
      <c r="B48" s="56" t="s">
        <v>142</v>
      </c>
      <c r="C48" s="56" t="s">
        <v>65</v>
      </c>
      <c r="D48" s="52" t="s">
        <v>43</v>
      </c>
      <c r="E48" s="52" t="s">
        <v>42</v>
      </c>
      <c r="F48" s="52" t="s">
        <v>42</v>
      </c>
      <c r="G48" s="52" t="s">
        <v>43</v>
      </c>
      <c r="H48" s="52" t="s">
        <v>43</v>
      </c>
      <c r="I48" s="52" t="s">
        <v>42</v>
      </c>
      <c r="J48" s="52" t="s">
        <v>42</v>
      </c>
      <c r="K48" s="52" t="s">
        <v>43</v>
      </c>
      <c r="L48" s="52" t="s">
        <v>42</v>
      </c>
      <c r="M48" s="52" t="s">
        <v>42</v>
      </c>
      <c r="N48" s="52" t="s">
        <v>42</v>
      </c>
      <c r="O48" s="52" t="s">
        <v>42</v>
      </c>
      <c r="P48" s="52" t="s">
        <v>42</v>
      </c>
      <c r="Q48" s="52" t="s">
        <v>42</v>
      </c>
      <c r="R48" s="52" t="s">
        <v>42</v>
      </c>
      <c r="S48" s="52" t="s">
        <v>42</v>
      </c>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row>
    <row r="49" spans="1:227" ht="43.5" customHeight="1" x14ac:dyDescent="0.35">
      <c r="A49" s="56" t="s">
        <v>143</v>
      </c>
      <c r="B49" s="56" t="s">
        <v>144</v>
      </c>
      <c r="C49" s="56" t="s">
        <v>68</v>
      </c>
      <c r="D49" s="52" t="s">
        <v>92</v>
      </c>
      <c r="E49" s="58" t="s">
        <v>95</v>
      </c>
      <c r="F49" s="52" t="s">
        <v>92</v>
      </c>
      <c r="G49" s="58" t="s">
        <v>95</v>
      </c>
      <c r="H49" s="58" t="s">
        <v>95</v>
      </c>
      <c r="I49" s="58" t="s">
        <v>95</v>
      </c>
      <c r="J49" s="52" t="s">
        <v>92</v>
      </c>
      <c r="K49" s="58" t="s">
        <v>95</v>
      </c>
      <c r="L49" s="58" t="s">
        <v>95</v>
      </c>
      <c r="M49" s="52" t="s">
        <v>92</v>
      </c>
      <c r="N49" s="58" t="s">
        <v>95</v>
      </c>
      <c r="O49" s="52" t="s">
        <v>92</v>
      </c>
      <c r="P49" s="52" t="s">
        <v>92</v>
      </c>
      <c r="Q49" s="52" t="s">
        <v>92</v>
      </c>
      <c r="R49" s="58" t="s">
        <v>95</v>
      </c>
      <c r="S49" s="52" t="s">
        <v>92</v>
      </c>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row>
    <row r="50" spans="1:227" s="6" customFormat="1" ht="18.649999999999999" customHeight="1" x14ac:dyDescent="0.35">
      <c r="A50" s="112" t="s">
        <v>145</v>
      </c>
      <c r="B50" s="114" t="s">
        <v>146</v>
      </c>
      <c r="C50" s="54"/>
      <c r="D50" s="134"/>
      <c r="E50" s="134"/>
      <c r="F50" s="134"/>
      <c r="G50" s="134"/>
      <c r="H50" s="134"/>
      <c r="I50" s="134"/>
      <c r="J50" s="134"/>
      <c r="K50" s="134"/>
      <c r="L50" s="134"/>
      <c r="M50" s="134"/>
      <c r="N50" s="134"/>
      <c r="O50" s="55"/>
      <c r="P50" s="55"/>
      <c r="Q50" s="55"/>
      <c r="R50" s="55"/>
      <c r="S50" s="5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row>
    <row r="51" spans="1:227" ht="34.5" customHeight="1" x14ac:dyDescent="0.35">
      <c r="A51" s="56" t="s">
        <v>147</v>
      </c>
      <c r="B51" s="56" t="s">
        <v>148</v>
      </c>
      <c r="C51" s="56" t="s">
        <v>53</v>
      </c>
      <c r="D51" s="52" t="s">
        <v>42</v>
      </c>
      <c r="E51" s="52" t="s">
        <v>42</v>
      </c>
      <c r="F51" s="52" t="s">
        <v>42</v>
      </c>
      <c r="G51" s="52" t="s">
        <v>42</v>
      </c>
      <c r="H51" s="52" t="s">
        <v>42</v>
      </c>
      <c r="I51" s="52" t="s">
        <v>42</v>
      </c>
      <c r="J51" s="52" t="s">
        <v>42</v>
      </c>
      <c r="K51" s="52" t="s">
        <v>42</v>
      </c>
      <c r="L51" s="52" t="s">
        <v>42</v>
      </c>
      <c r="M51" s="52" t="s">
        <v>42</v>
      </c>
      <c r="N51" s="52" t="s">
        <v>42</v>
      </c>
      <c r="O51" s="52" t="s">
        <v>42</v>
      </c>
      <c r="P51" s="52" t="s">
        <v>42</v>
      </c>
      <c r="Q51" s="52" t="s">
        <v>42</v>
      </c>
      <c r="R51" s="52" t="s">
        <v>42</v>
      </c>
      <c r="S51" s="52" t="s">
        <v>42</v>
      </c>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row>
    <row r="52" spans="1:227" ht="24.65" customHeight="1" x14ac:dyDescent="0.35">
      <c r="A52" s="56" t="s">
        <v>149</v>
      </c>
      <c r="B52" s="56" t="s">
        <v>150</v>
      </c>
      <c r="C52" s="56" t="s">
        <v>53</v>
      </c>
      <c r="D52" s="52" t="s">
        <v>42</v>
      </c>
      <c r="E52" s="52" t="s">
        <v>42</v>
      </c>
      <c r="F52" s="52" t="s">
        <v>42</v>
      </c>
      <c r="G52" s="52" t="s">
        <v>42</v>
      </c>
      <c r="H52" s="52" t="s">
        <v>42</v>
      </c>
      <c r="I52" s="52" t="s">
        <v>42</v>
      </c>
      <c r="J52" s="52" t="s">
        <v>42</v>
      </c>
      <c r="K52" s="52" t="s">
        <v>42</v>
      </c>
      <c r="L52" s="52" t="s">
        <v>42</v>
      </c>
      <c r="M52" s="52" t="s">
        <v>62</v>
      </c>
      <c r="N52" s="52" t="s">
        <v>42</v>
      </c>
      <c r="O52" s="52" t="s">
        <v>42</v>
      </c>
      <c r="P52" s="52" t="s">
        <v>42</v>
      </c>
      <c r="Q52" s="52" t="s">
        <v>42</v>
      </c>
      <c r="R52" s="52" t="s">
        <v>42</v>
      </c>
      <c r="S52" s="52" t="s">
        <v>42</v>
      </c>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row>
    <row r="53" spans="1:227" ht="28" customHeight="1" x14ac:dyDescent="0.35">
      <c r="A53" s="56" t="s">
        <v>151</v>
      </c>
      <c r="B53" s="56" t="s">
        <v>152</v>
      </c>
      <c r="C53" s="56" t="s">
        <v>53</v>
      </c>
      <c r="D53" s="52" t="s">
        <v>42</v>
      </c>
      <c r="E53" s="52" t="s">
        <v>42</v>
      </c>
      <c r="F53" s="52" t="s">
        <v>43</v>
      </c>
      <c r="G53" s="52" t="s">
        <v>42</v>
      </c>
      <c r="H53" s="52" t="s">
        <v>42</v>
      </c>
      <c r="I53" s="52" t="s">
        <v>43</v>
      </c>
      <c r="J53" s="52" t="s">
        <v>42</v>
      </c>
      <c r="K53" s="52" t="s">
        <v>42</v>
      </c>
      <c r="L53" s="52" t="s">
        <v>42</v>
      </c>
      <c r="M53" s="52" t="s">
        <v>42</v>
      </c>
      <c r="N53" s="52" t="s">
        <v>43</v>
      </c>
      <c r="O53" s="52" t="s">
        <v>43</v>
      </c>
      <c r="P53" s="52" t="s">
        <v>43</v>
      </c>
      <c r="Q53" s="52" t="s">
        <v>42</v>
      </c>
      <c r="R53" s="52" t="s">
        <v>43</v>
      </c>
      <c r="S53" s="52" t="s">
        <v>43</v>
      </c>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row>
    <row r="54" spans="1:227" s="4" customFormat="1" ht="18.649999999999999" customHeight="1" x14ac:dyDescent="0.35">
      <c r="B54" s="11"/>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row>
  </sheetData>
  <sheetProtection algorithmName="SHA-512" hashValue="EPgIIh8JdXTyiwnFSIATkd3UK7aT4fb21hNGnC7nPsMD6VRc0BjnowaKmH8D2L9wU9gqmj6ZODEt9q3CifqOww==" saltValue="nnP0QA/lvNacuI9IxWVHCg==" spinCount="100000" sheet="1" objects="1" scenarios="1"/>
  <mergeCells count="1">
    <mergeCell ref="D1:M1"/>
  </mergeCells>
  <phoneticPr fontId="5" type="noConversion"/>
  <conditionalFormatting sqref="B1">
    <cfRule type="beginsWith" dxfId="740" priority="3" operator="beginsWith" text="No target">
      <formula>LEFT(B1,LEN("No target"))="No target"</formula>
    </cfRule>
  </conditionalFormatting>
  <conditionalFormatting sqref="D1:S1048576">
    <cfRule type="cellIs" dxfId="739" priority="4" operator="equal">
      <formula>"No target"</formula>
    </cfRule>
    <cfRule type="beginsWith" dxfId="738" priority="5" operator="beginsWith" text="Alignment">
      <formula>LEFT(D1,LEN("Alignment"))="Alignment"</formula>
    </cfRule>
    <cfRule type="cellIs" dxfId="737" priority="8" operator="equal">
      <formula>"Not assessed"</formula>
    </cfRule>
    <cfRule type="cellIs" dxfId="736" priority="9" operator="equal">
      <formula>"NA"</formula>
    </cfRule>
    <cfRule type="cellIs" dxfId="735" priority="10" operator="equal">
      <formula>"Y"</formula>
    </cfRule>
    <cfRule type="cellIs" dxfId="734" priority="11" operator="equal">
      <formula>"N"</formula>
    </cfRule>
  </conditionalFormatting>
  <conditionalFormatting sqref="D41:S45">
    <cfRule type="beginsWith" dxfId="733" priority="1" operator="beginsWith" text="N">
      <formula>LEFT(D41,LEN("N"))="N"</formula>
    </cfRule>
    <cfRule type="beginsWith" dxfId="732" priority="2" operator="beginsWith" text="Y">
      <formula>LEFT(D41,LEN("Y"))="Y"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FEC7-7795-42CD-B555-D7186BD8871B}">
  <sheetPr codeName="Sheet3">
    <tabColor rgb="FFCCDAFD"/>
  </sheetPr>
  <dimension ref="A1:D58"/>
  <sheetViews>
    <sheetView zoomScale="85" zoomScaleNormal="85" workbookViewId="0">
      <selection activeCell="B3" sqref="B3"/>
    </sheetView>
  </sheetViews>
  <sheetFormatPr defaultColWidth="8.7265625" defaultRowHeight="14.5" x14ac:dyDescent="0.35"/>
  <cols>
    <col min="1" max="1" width="14.453125" style="63" customWidth="1"/>
    <col min="2" max="2" width="116" style="63" customWidth="1"/>
    <col min="3" max="3" width="19.6328125" style="9" customWidth="1"/>
    <col min="4" max="4" width="84.1796875" style="71" customWidth="1"/>
    <col min="5" max="16384" width="8.7265625" style="62"/>
  </cols>
  <sheetData>
    <row r="1" spans="1:4" ht="44.15" customHeight="1" x14ac:dyDescent="0.35">
      <c r="B1" s="63" t="e" vm="1">
        <v>#VALUE!</v>
      </c>
    </row>
    <row r="2" spans="1:4" x14ac:dyDescent="0.35">
      <c r="B2" s="64" t="s">
        <v>0</v>
      </c>
    </row>
    <row r="3" spans="1:4" ht="31" x14ac:dyDescent="0.35">
      <c r="A3" s="92" t="s">
        <v>153</v>
      </c>
      <c r="B3" s="143" t="s">
        <v>20</v>
      </c>
      <c r="C3" s="101" t="s">
        <v>154</v>
      </c>
      <c r="D3" s="95" t="str" cm="1">
        <f t="array" aca="1" ref="D3" ca="1">INDIRECT("'" &amp; $B$3 &amp; "'!G7")</f>
        <v>United Kingdom</v>
      </c>
    </row>
    <row r="4" spans="1:4" x14ac:dyDescent="0.35">
      <c r="B4" s="72" t="s">
        <v>1</v>
      </c>
      <c r="C4" s="101" t="s">
        <v>155</v>
      </c>
      <c r="D4" s="95" t="str" cm="1">
        <f t="array" aca="1" ref="D4" ca="1">INDIRECT("'" &amp; $B$3 &amp; "'!G8")</f>
        <v>GB0007980591</v>
      </c>
    </row>
    <row r="5" spans="1:4" x14ac:dyDescent="0.35">
      <c r="A5" s="73" t="s">
        <v>0</v>
      </c>
      <c r="B5" s="74"/>
      <c r="C5" s="93" t="s">
        <v>156</v>
      </c>
      <c r="D5" s="75" t="s">
        <v>157</v>
      </c>
    </row>
    <row r="6" spans="1:4" x14ac:dyDescent="0.35">
      <c r="A6" s="76" t="s">
        <v>37</v>
      </c>
      <c r="B6" s="77" t="s">
        <v>38</v>
      </c>
      <c r="C6" s="94"/>
      <c r="D6" s="78"/>
    </row>
    <row r="7" spans="1:4" ht="34" customHeight="1" x14ac:dyDescent="0.35">
      <c r="A7" s="79" t="s">
        <v>39</v>
      </c>
      <c r="B7" s="80" t="s">
        <v>40</v>
      </c>
      <c r="C7" s="174" t="str" cm="1">
        <f t="array" aca="1" ref="C7" ca="1">INDIRECT("'" &amp; $B$3 &amp; "'!C7")</f>
        <v>N</v>
      </c>
      <c r="D7" s="139" t="str" cm="1">
        <f t="array" aca="1" ref="D7" ca="1">IF((INDIRECT("'" &amp; $B$3 &amp; "'!D7"))=0,"",(INDIRECT("'" &amp; $B$3 &amp; "'!D7")))</f>
        <v>https://www.bp.com/content/dam/bp/business-sites/en/global/corporate/pdfs/sustainability/group-reports/bp-sustainability-report-2024.pdf</v>
      </c>
    </row>
    <row r="8" spans="1:4" ht="34" customHeight="1" x14ac:dyDescent="0.35">
      <c r="A8" s="81" t="s">
        <v>44</v>
      </c>
      <c r="B8" s="80" t="s">
        <v>45</v>
      </c>
      <c r="C8" s="174" t="str" cm="1">
        <f t="array" aca="1" ref="C8" ca="1">INDIRECT("'" &amp; $B$3 &amp; "'!C8")</f>
        <v>N</v>
      </c>
      <c r="D8" s="139" t="str" cm="1">
        <f t="array" aca="1" ref="D8" ca="1">IF(INDIRECT("'" &amp; $B$3 &amp; "'!D8")=0,"",INDIRECT("'" &amp; $B$3 &amp; "'!D8"))</f>
        <v>https://www.bp.com/content/dam/bp/business-sites/en/global/corporate/pdfs/sustainability/group-reports/bp-sustainability-report-2024.pdf</v>
      </c>
    </row>
    <row r="9" spans="1:4" ht="34" customHeight="1" x14ac:dyDescent="0.35">
      <c r="A9" s="82" t="s">
        <v>46</v>
      </c>
      <c r="B9" s="80" t="s">
        <v>47</v>
      </c>
      <c r="C9" s="174" t="str" cm="1">
        <f t="array" aca="1" ref="C9" ca="1">INDIRECT("'" &amp; $B$3 &amp; "'!C9")</f>
        <v>N</v>
      </c>
      <c r="D9" s="139" t="str" cm="1">
        <f t="array" aca="1" ref="D9" ca="1">IF(INDIRECT("'" &amp; $B$3 &amp; "'!D9")=0,"",INDIRECT("'" &amp; $B$3 &amp; "'!D9"))</f>
        <v/>
      </c>
    </row>
    <row r="10" spans="1:4" x14ac:dyDescent="0.35">
      <c r="A10" s="76" t="s">
        <v>49</v>
      </c>
      <c r="B10" s="77" t="s">
        <v>50</v>
      </c>
      <c r="C10" s="175"/>
      <c r="D10" s="140"/>
    </row>
    <row r="11" spans="1:4" ht="34" customHeight="1" x14ac:dyDescent="0.35">
      <c r="A11" s="83" t="s">
        <v>51</v>
      </c>
      <c r="B11" s="84" t="s">
        <v>158</v>
      </c>
      <c r="C11" s="174" t="str" cm="1">
        <f t="array" aca="1" ref="C11" ca="1">INDIRECT("'" &amp; $B$3 &amp; "'!C11")</f>
        <v>Y</v>
      </c>
      <c r="D11" s="139" t="str" cm="1">
        <f t="array" aca="1" ref="D11" ca="1">IF(INDIRECT("'" &amp; $B$3 &amp; "'!D11")=0,"",INDIRECT("'" &amp; $B$3 &amp; "'!D11"))</f>
        <v>https://www.ogmpartnership.org/sites/default/files/documents/2025-09/List_of_OGMP2.0_Member_Companies_09.09.pdf</v>
      </c>
    </row>
    <row r="12" spans="1:4" ht="34" customHeight="1" x14ac:dyDescent="0.35">
      <c r="A12" s="85" t="s">
        <v>54</v>
      </c>
      <c r="B12" s="84" t="s">
        <v>159</v>
      </c>
      <c r="C12" s="174" t="str" cm="1">
        <f t="array" aca="1" ref="C12" ca="1">INDIRECT("'" &amp; $B$3 &amp; "'!C12")</f>
        <v>Y¹</v>
      </c>
      <c r="D12" s="139" t="str" cm="1">
        <f t="array" aca="1" ref="D12" ca="1">IF(INDIRECT("'" &amp; $B$3 &amp; "'!D12")=0,"",INDIRECT("'" &amp; $B$3 &amp; "'!D12"))</f>
        <v>https://methanedata.unep.org/map</v>
      </c>
    </row>
    <row r="13" spans="1:4" ht="34" customHeight="1" x14ac:dyDescent="0.35">
      <c r="A13" s="85" t="s">
        <v>56</v>
      </c>
      <c r="B13" s="84" t="s">
        <v>57</v>
      </c>
      <c r="C13" s="174" t="str" cm="1">
        <f t="array" aca="1" ref="C13" ca="1">INDIRECT("'" &amp; $B$3 &amp; "'!C13")</f>
        <v>Y</v>
      </c>
      <c r="D13" s="139" t="str" cm="1">
        <f t="array" aca="1" ref="D13" ca="1">IF(INDIRECT("'" &amp; $B$3 &amp; "'!D13")=0,"",INDIRECT("'" &amp; $B$3 &amp; "'!D13"))</f>
        <v>https://www.bp.com/content/dam/bp/business-sites/en/global/corporate/pdfs/sustainability/group-reports/bp-sustainability-report-2024.pdf</v>
      </c>
    </row>
    <row r="14" spans="1:4" ht="34" customHeight="1" x14ac:dyDescent="0.35">
      <c r="A14" s="85" t="s">
        <v>58</v>
      </c>
      <c r="B14" s="84" t="s">
        <v>59</v>
      </c>
      <c r="C14" s="174" t="str" cm="1">
        <f t="array" aca="1" ref="C14" ca="1">INDIRECT("'" &amp; $B$3 &amp; "'!C14")</f>
        <v>Y</v>
      </c>
      <c r="D14" s="139" t="str" cm="1">
        <f t="array" aca="1" ref="D14" ca="1">IF(INDIRECT("'" &amp; $B$3 &amp; "'!D14")=0,"",INDIRECT("'" &amp; $B$3 &amp; "'!D14"))</f>
        <v>https://www.bp.com/content/dam/bp/business-sites/en/global/corporate/pdfs/sustainability/group-reports/bp-sustainability-report-2024.pdf</v>
      </c>
    </row>
    <row r="15" spans="1:4" ht="34" customHeight="1" x14ac:dyDescent="0.35">
      <c r="A15" s="85" t="s">
        <v>60</v>
      </c>
      <c r="B15" s="84" t="s">
        <v>61</v>
      </c>
      <c r="C15" s="174" t="str" cm="1">
        <f t="array" aca="1" ref="C15" ca="1">INDIRECT("'" &amp; $B$3 &amp; "'!C15")</f>
        <v>Y</v>
      </c>
      <c r="D15" s="139" t="str" cm="1">
        <f t="array" aca="1" ref="D15" ca="1">IF(INDIRECT("'" &amp; $B$3 &amp; "'!D15")=0,"",INDIRECT("'" &amp; $B$3 &amp; "'!D15"))</f>
        <v>https://www.bp.com/content/dam/bp/business-sites/en/global/corporate/pdfs/sustainability/group-reports/bp-sustainability-report-2024.pdf</v>
      </c>
    </row>
    <row r="16" spans="1:4" ht="34" customHeight="1" x14ac:dyDescent="0.35">
      <c r="A16" s="81" t="s">
        <v>63</v>
      </c>
      <c r="B16" s="80" t="s">
        <v>160</v>
      </c>
      <c r="C16" s="174" t="str" cm="1">
        <f t="array" aca="1" ref="C16" ca="1">INDIRECT("'" &amp; $B$3 &amp; "'!C16")</f>
        <v>N</v>
      </c>
      <c r="D16" s="139" t="str" cm="1">
        <f t="array" aca="1" ref="D16" ca="1">IF(INDIRECT("'" &amp; $B$3 &amp; "'!D16")=0,"",INDIRECT("'" &amp; $B$3 &amp; "'!D16"))</f>
        <v>https://www.bp.com/content/dam/bp/business-sites/en/global/corporate/pdfs/sustainability/group-reports/bp-sustainability-report-2024.pdf</v>
      </c>
    </row>
    <row r="17" spans="1:4" ht="34" customHeight="1" x14ac:dyDescent="0.35">
      <c r="A17" s="85" t="s">
        <v>66</v>
      </c>
      <c r="B17" s="84" t="s">
        <v>161</v>
      </c>
      <c r="C17" s="174" t="str" cm="1">
        <f t="array" aca="1" ref="C17" ca="1">INDIRECT("'" &amp; $B$3 &amp; "'!C17")</f>
        <v>Not assessed</v>
      </c>
      <c r="D17" s="139" t="str" cm="1">
        <f t="array" aca="1" ref="D17" ca="1">IF(INDIRECT("'" &amp; $B$3 &amp; "'!D17")=0,"",INDIRECT("'" &amp; $B$3 &amp; "'!D17"))</f>
        <v/>
      </c>
    </row>
    <row r="18" spans="1:4" x14ac:dyDescent="0.35">
      <c r="A18" s="76" t="s">
        <v>70</v>
      </c>
      <c r="B18" s="77" t="s">
        <v>71</v>
      </c>
      <c r="C18" s="175"/>
      <c r="D18" s="140"/>
    </row>
    <row r="19" spans="1:4" ht="34" customHeight="1" x14ac:dyDescent="0.35">
      <c r="A19" s="79" t="s">
        <v>72</v>
      </c>
      <c r="B19" s="80" t="s">
        <v>73</v>
      </c>
      <c r="C19" s="174" t="str" cm="1">
        <f t="array" aca="1" ref="C19" ca="1">INDIRECT("'" &amp; $B$3 &amp; "'!C19")</f>
        <v>N</v>
      </c>
      <c r="D19" s="139" t="str" cm="1">
        <f t="array" aca="1" ref="D19" ca="1">IF(INDIRECT("'" &amp; $B$3 &amp; "'!D19")=0,"",INDIRECT("'" &amp; $B$3 &amp; "'!D19"))</f>
        <v>https://www.bp.com/content/dam/bp/business-sites/en/global/corporate/pdfs/investors/bp-annual-report-and-form-20f-2024.pdf</v>
      </c>
    </row>
    <row r="20" spans="1:4" ht="34" customHeight="1" x14ac:dyDescent="0.35">
      <c r="A20" s="81" t="s">
        <v>74</v>
      </c>
      <c r="B20" s="80" t="s">
        <v>75</v>
      </c>
      <c r="C20" s="174" t="str" cm="1">
        <f t="array" aca="1" ref="C20" ca="1">INDIRECT("'" &amp; $B$3 &amp; "'!C20")</f>
        <v>N</v>
      </c>
      <c r="D20" s="139" t="str" cm="1">
        <f t="array" aca="1" ref="D20" ca="1">IF(INDIRECT("'" &amp; $B$3 &amp; "'!D20")=0,"",INDIRECT("'" &amp; $B$3 &amp; "'!D20"))</f>
        <v/>
      </c>
    </row>
    <row r="21" spans="1:4" ht="34" customHeight="1" x14ac:dyDescent="0.35">
      <c r="A21" s="81" t="s">
        <v>76</v>
      </c>
      <c r="B21" s="80" t="s">
        <v>77</v>
      </c>
      <c r="C21" s="174" t="str" cm="1">
        <f t="array" aca="1" ref="C21" ca="1">INDIRECT("'" &amp; $B$3 &amp; "'!C21")</f>
        <v>N</v>
      </c>
      <c r="D21" s="139" t="str" cm="1">
        <f t="array" aca="1" ref="D21" ca="1">IF(INDIRECT("'" &amp; $B$3 &amp; "'!D21")=0,"",INDIRECT("'" &amp; $B$3 &amp; "'!D21"))</f>
        <v>https://www.bp.com/content/dam/bp/business-sites/en/global/corporate/pdfs/investors/bp-annual-report-and-form-20f-2024.pdf</v>
      </c>
    </row>
    <row r="22" spans="1:4" ht="34" customHeight="1" x14ac:dyDescent="0.35">
      <c r="A22" s="81" t="s">
        <v>78</v>
      </c>
      <c r="B22" s="80" t="s">
        <v>79</v>
      </c>
      <c r="C22" s="174" t="str" cm="1">
        <f t="array" aca="1" ref="C22" ca="1">INDIRECT("'" &amp; $B$3 &amp; "'!C22")</f>
        <v>N</v>
      </c>
      <c r="D22" s="139" t="str" cm="1">
        <f t="array" aca="1" ref="D22" ca="1">IF(INDIRECT("'" &amp; $B$3 &amp; "'!D22")=0,"",INDIRECT("'" &amp; $B$3 &amp; "'!D22"))</f>
        <v/>
      </c>
    </row>
    <row r="23" spans="1:4" ht="34" customHeight="1" x14ac:dyDescent="0.35">
      <c r="A23" s="81" t="s">
        <v>80</v>
      </c>
      <c r="B23" s="80" t="s">
        <v>162</v>
      </c>
      <c r="C23" s="174" t="str" cm="1">
        <f t="array" aca="1" ref="C23" ca="1">INDIRECT("'" &amp; $B$3 &amp; "'!C23")</f>
        <v>Y</v>
      </c>
      <c r="D23" s="139" t="str" cm="1">
        <f t="array" aca="1" ref="D23" ca="1">IF(INDIRECT("'" &amp; $B$3 &amp; "'!D23")=0,"",INDIRECT("'" &amp; $B$3 &amp; "'!D23"))</f>
        <v>https://www.bp.com/content/dam/bp/business-sites/en/global/corporate/pdfs/investors/bp-cmd-2025-presentation-slides.pdf</v>
      </c>
    </row>
    <row r="24" spans="1:4" ht="34" customHeight="1" x14ac:dyDescent="0.35">
      <c r="A24" s="81" t="s">
        <v>82</v>
      </c>
      <c r="B24" s="80" t="s">
        <v>83</v>
      </c>
      <c r="C24" s="174" t="str" cm="1">
        <f t="array" aca="1" ref="C24" ca="1">INDIRECT("'" &amp; $B$3 &amp; "'!C24")</f>
        <v>N</v>
      </c>
      <c r="D24" s="139" t="str" cm="1">
        <f t="array" aca="1" ref="D24" ca="1">IF(INDIRECT("'" &amp; $B$3 &amp; "'!D24")=0,"",INDIRECT("'" &amp; $B$3 &amp; "'!D24"))</f>
        <v/>
      </c>
    </row>
    <row r="25" spans="1:4" ht="34" customHeight="1" x14ac:dyDescent="0.35">
      <c r="A25" s="81" t="s">
        <v>84</v>
      </c>
      <c r="B25" s="80" t="s">
        <v>85</v>
      </c>
      <c r="C25" s="174" t="str" cm="1">
        <f t="array" aca="1" ref="C25" ca="1">INDIRECT("'" &amp; $B$3 &amp; "'!C25")</f>
        <v>N</v>
      </c>
      <c r="D25" s="139" t="str" cm="1">
        <f t="array" aca="1" ref="D25" ca="1">IF(INDIRECT("'" &amp; $B$3 &amp; "'!D25")=0,"",INDIRECT("'" &amp; $B$3 &amp; "'!D25"))</f>
        <v/>
      </c>
    </row>
    <row r="26" spans="1:4" ht="34" customHeight="1" x14ac:dyDescent="0.35">
      <c r="A26" s="81" t="s">
        <v>86</v>
      </c>
      <c r="B26" s="80" t="s">
        <v>163</v>
      </c>
      <c r="C26" s="174" t="str" cm="1">
        <f t="array" aca="1" ref="C26" ca="1">INDIRECT("'" &amp; $B$3 &amp; "'!C26")</f>
        <v>N</v>
      </c>
      <c r="D26" s="139" t="str" cm="1">
        <f t="array" aca="1" ref="D26" ca="1">IF(INDIRECT("'" &amp; $B$3 &amp; "'!D26")=0,"",INDIRECT("'" &amp; $B$3 &amp; "'!D26"))</f>
        <v/>
      </c>
    </row>
    <row r="27" spans="1:4" ht="34" customHeight="1" x14ac:dyDescent="0.35">
      <c r="A27" s="81" t="s">
        <v>88</v>
      </c>
      <c r="B27" s="80" t="s">
        <v>164</v>
      </c>
      <c r="C27" s="174" t="str" cm="1">
        <f t="array" aca="1" ref="C27" ca="1">INDIRECT("'" &amp; $B$3 &amp; "'!C27")</f>
        <v>N</v>
      </c>
      <c r="D27" s="139" t="str" cm="1">
        <f t="array" aca="1" ref="D27" ca="1">IF(INDIRECT("'" &amp; $B$3 &amp; "'!D27")=0,"",INDIRECT("'" &amp; $B$3 &amp; "'!D27"))</f>
        <v/>
      </c>
    </row>
    <row r="28" spans="1:4" ht="59.5" customHeight="1" x14ac:dyDescent="0.35">
      <c r="A28" s="81" t="s">
        <v>90</v>
      </c>
      <c r="B28" s="80" t="s">
        <v>165</v>
      </c>
      <c r="C28" s="176" t="str" cm="1">
        <f t="array" aca="1" ref="C28" ca="1">INDIRECT("'" &amp; $B$3 &amp; "'!C28")</f>
        <v>No target</v>
      </c>
      <c r="D28" s="139" t="str" cm="1">
        <f t="array" aca="1" ref="D28" ca="1">IF(INDIRECT("'" &amp; $B$3 &amp; "'!D28")=0,"",INDIRECT("'" &amp; $B$3 &amp; "'!D28"))</f>
        <v/>
      </c>
    </row>
    <row r="29" spans="1:4" ht="61.5" customHeight="1" x14ac:dyDescent="0.35">
      <c r="A29" s="81" t="s">
        <v>97</v>
      </c>
      <c r="B29" s="80" t="s">
        <v>166</v>
      </c>
      <c r="C29" s="176" t="str" cm="1">
        <f t="array" aca="1" ref="C29" ca="1">INDIRECT("'" &amp; $B$3 &amp; "'!C29")</f>
        <v>No target</v>
      </c>
      <c r="D29" s="139" t="str" cm="1">
        <f t="array" aca="1" ref="D29" ca="1">IF(INDIRECT("'" &amp; $B$3 &amp; "'!D29")=0,"",INDIRECT("'" &amp; $B$3 &amp; "'!D29"))</f>
        <v/>
      </c>
    </row>
    <row r="30" spans="1:4" x14ac:dyDescent="0.35">
      <c r="A30" s="76" t="s">
        <v>101</v>
      </c>
      <c r="B30" s="86" t="s">
        <v>102</v>
      </c>
      <c r="C30" s="175"/>
      <c r="D30" s="140"/>
    </row>
    <row r="31" spans="1:4" ht="34" customHeight="1" x14ac:dyDescent="0.35">
      <c r="A31" s="79" t="s">
        <v>103</v>
      </c>
      <c r="B31" s="80" t="s">
        <v>104</v>
      </c>
      <c r="C31" s="174" t="str" cm="1">
        <f t="array" aca="1" ref="C31" ca="1">INDIRECT("'" &amp; $B$3 &amp; "'!C31")</f>
        <v>N</v>
      </c>
      <c r="D31" s="139" t="str" cm="1">
        <f t="array" aca="1" ref="D31" ca="1">IF(INDIRECT("'" &amp; $B$3 &amp; "'!D31")=0,"",INDIRECT("'" &amp; $B$3 &amp; "'!D32"))</f>
        <v/>
      </c>
    </row>
    <row r="32" spans="1:4" ht="34" customHeight="1" x14ac:dyDescent="0.35">
      <c r="A32" s="81" t="s">
        <v>105</v>
      </c>
      <c r="B32" s="80" t="s">
        <v>106</v>
      </c>
      <c r="C32" s="174" t="str" cm="1">
        <f t="array" aca="1" ref="C32" ca="1">INDIRECT("'" &amp; $B$3 &amp; "'!C32")</f>
        <v>N</v>
      </c>
      <c r="D32" s="139" t="str" cm="1">
        <f t="array" aca="1" ref="D32" ca="1">IF(INDIRECT("'" &amp; $B$3 &amp; "'!D32")=0,"",INDIRECT("'" &amp; $B$3 &amp; "'!D32"))</f>
        <v/>
      </c>
    </row>
    <row r="33" spans="1:4" ht="34" customHeight="1" x14ac:dyDescent="0.35">
      <c r="A33" s="81" t="s">
        <v>107</v>
      </c>
      <c r="B33" s="80" t="s">
        <v>108</v>
      </c>
      <c r="C33" s="174" t="str" cm="1">
        <f t="array" aca="1" ref="C33" ca="1">INDIRECT("'" &amp; $B$3 &amp; "'!C33")</f>
        <v>N</v>
      </c>
      <c r="D33" s="139" t="str" cm="1">
        <f t="array" aca="1" ref="D33" ca="1">IF(INDIRECT("'" &amp; $B$3 &amp; "'!D33")=0,"",INDIRECT("'" &amp; $B$3 &amp; "'!D33"))</f>
        <v/>
      </c>
    </row>
    <row r="34" spans="1:4" ht="34" customHeight="1" x14ac:dyDescent="0.35">
      <c r="A34" s="81" t="s">
        <v>109</v>
      </c>
      <c r="B34" s="80" t="s">
        <v>110</v>
      </c>
      <c r="C34" s="174" t="str" cm="1">
        <f t="array" aca="1" ref="C34" ca="1">INDIRECT("'" &amp; $B$3 &amp; "'!C34")</f>
        <v>N</v>
      </c>
      <c r="D34" s="139" t="str" cm="1">
        <f t="array" aca="1" ref="D34" ca="1">IF(INDIRECT("'" &amp; $B$3 &amp; "'!D34")=0,"",INDIRECT("'" &amp; $B$3 &amp; "'!D34"))</f>
        <v/>
      </c>
    </row>
    <row r="35" spans="1:4" ht="34" customHeight="1" x14ac:dyDescent="0.35">
      <c r="A35" s="82" t="s">
        <v>111</v>
      </c>
      <c r="B35" s="80" t="s">
        <v>112</v>
      </c>
      <c r="C35" s="174" t="str" cm="1">
        <f t="array" aca="1" ref="C35" ca="1">INDIRECT("'" &amp; $B$3 &amp; "'!C35")</f>
        <v>Y</v>
      </c>
      <c r="D35" s="139" t="str" cm="1">
        <f t="array" aca="1" ref="D35" ca="1">IF(INDIRECT("'" &amp; $B$3 &amp; "'!D35")=0,"",INDIRECT("'" &amp; $B$3 &amp; "'!D35"))</f>
        <v>https://www.bp.com/content/dam/bp/business-sites/en/global/corporate/pdfs/investors/bp-annual-report-and-form-20f-2024.pdf</v>
      </c>
    </row>
    <row r="36" spans="1:4" x14ac:dyDescent="0.35">
      <c r="A36" s="76" t="s">
        <v>113</v>
      </c>
      <c r="B36" s="86" t="s">
        <v>114</v>
      </c>
      <c r="C36" s="177"/>
      <c r="D36" s="141"/>
    </row>
    <row r="37" spans="1:4" ht="34" customHeight="1" x14ac:dyDescent="0.35">
      <c r="A37" s="79" t="s">
        <v>115</v>
      </c>
      <c r="B37" s="80" t="s">
        <v>116</v>
      </c>
      <c r="C37" s="174" t="str" cm="1">
        <f t="array" aca="1" ref="C37" ca="1">INDIRECT("'" &amp; $B$3 &amp; "'!C37")</f>
        <v>N</v>
      </c>
      <c r="D37" s="139" t="str" cm="1">
        <f t="array" aca="1" ref="D37" ca="1">IF(INDIRECT("'" &amp; $B$3 &amp; "'!D37")=0,"",INDIRECT("'" &amp; $B$3 &amp; "'!D37"))</f>
        <v/>
      </c>
    </row>
    <row r="38" spans="1:4" ht="34" customHeight="1" x14ac:dyDescent="0.35">
      <c r="A38" s="79" t="s">
        <v>117</v>
      </c>
      <c r="B38" s="80" t="s">
        <v>118</v>
      </c>
      <c r="C38" s="174" t="str" cm="1">
        <f t="array" aca="1" ref="C38" ca="1">INDIRECT("'" &amp; $B$3 &amp; "'!C38")</f>
        <v>N</v>
      </c>
      <c r="D38" s="139" t="str" cm="1">
        <f t="array" aca="1" ref="D38" ca="1">IF(INDIRECT("'" &amp; $B$3 &amp; "'!D38")=0,"",INDIRECT("'" &amp; $B$3 &amp; "'!D38"))</f>
        <v/>
      </c>
    </row>
    <row r="39" spans="1:4" ht="34" customHeight="1" x14ac:dyDescent="0.35">
      <c r="A39" s="79" t="s">
        <v>119</v>
      </c>
      <c r="B39" s="80" t="s">
        <v>120</v>
      </c>
      <c r="C39" s="174" t="str" cm="1">
        <f t="array" aca="1" ref="C39" ca="1">INDIRECT("'" &amp; $B$3 &amp; "'!C39")</f>
        <v>N</v>
      </c>
      <c r="D39" s="139" t="str" cm="1">
        <f t="array" aca="1" ref="D39" ca="1">IF(INDIRECT("'" &amp; $B$3 &amp; "'!D39")=0,"",INDIRECT("'" &amp; $B$3 &amp; "'!D39"))</f>
        <v/>
      </c>
    </row>
    <row r="40" spans="1:4" ht="34" customHeight="1" x14ac:dyDescent="0.35">
      <c r="A40" s="87" t="s">
        <v>121</v>
      </c>
      <c r="B40" s="84" t="s">
        <v>167</v>
      </c>
      <c r="C40" s="174" t="str" cm="1">
        <f t="array" aca="1" ref="C40" ca="1">INDIRECT("'" &amp; $B$3 &amp; "'!C40")</f>
        <v>N</v>
      </c>
      <c r="D40" s="139" t="str" cm="1">
        <f t="array" aca="1" ref="D40" ca="1">IF(INDIRECT("'" &amp; $B$3 &amp; "'!D40")=0,"",INDIRECT("'" &amp; $B$3 &amp; "'!D40"))</f>
        <v>https://www.bp.com/content/dam/bp/business-sites/en/global/corporate/pdfs/investors/bp-annual-report-and-form-20f-2024.pdf</v>
      </c>
    </row>
    <row r="41" spans="1:4" x14ac:dyDescent="0.35">
      <c r="A41" s="76" t="s">
        <v>123</v>
      </c>
      <c r="B41" s="88" t="s">
        <v>124</v>
      </c>
      <c r="C41" s="178"/>
      <c r="D41" s="142"/>
    </row>
    <row r="42" spans="1:4" ht="41.5" customHeight="1" x14ac:dyDescent="0.35">
      <c r="A42" s="138" t="s">
        <v>125</v>
      </c>
      <c r="B42" s="60" t="s">
        <v>126</v>
      </c>
      <c r="C42" s="174" t="str" cm="1">
        <f t="array" aca="1" ref="C42" ca="1">INDIRECT("'" &amp; $B$3 &amp; "'!C42")</f>
        <v>N</v>
      </c>
      <c r="D42" s="139" t="str" cm="1">
        <f t="array" aca="1" ref="D42" ca="1">IF(INDIRECT("'" &amp; $B$3 &amp; "'!D42")=0,"",INDIRECT("'" &amp; $B$3 &amp; "'!D42"))</f>
        <v/>
      </c>
    </row>
    <row r="43" spans="1:4" ht="34" customHeight="1" x14ac:dyDescent="0.35">
      <c r="A43" s="61" t="s">
        <v>127</v>
      </c>
      <c r="B43" s="59" t="s">
        <v>128</v>
      </c>
      <c r="C43" s="174" t="str" cm="1">
        <f t="array" aca="1" ref="C43" ca="1">INDIRECT("'" &amp; $B$3 &amp; "'!C43")</f>
        <v>N</v>
      </c>
      <c r="D43" s="139" t="str" cm="1">
        <f t="array" aca="1" ref="D43" ca="1">IF(INDIRECT("'" &amp; $B$3 &amp; "'!D43")=0,"",INDIRECT("'" &amp; $B$3 &amp; "'!D43"))</f>
        <v>https://www.bp.com/content/dam/bp/business-sites/en/global/corporate/pdfs/sustainability/group-reports/bp-cdp-climate-change-questionnaire-2024.pdf</v>
      </c>
    </row>
    <row r="44" spans="1:4" ht="34" customHeight="1" x14ac:dyDescent="0.35">
      <c r="A44" s="61" t="s">
        <v>129</v>
      </c>
      <c r="B44" s="59" t="s">
        <v>130</v>
      </c>
      <c r="C44" s="174" t="str" cm="1">
        <f t="array" aca="1" ref="C44" ca="1">INDIRECT("'" &amp; $B$3 &amp; "'!C44")</f>
        <v>N</v>
      </c>
      <c r="D44" s="139" t="str" cm="1">
        <f t="array" aca="1" ref="D44" ca="1">IF(INDIRECT("'" &amp; $B$3 &amp; "'!D44")=0,"",INDIRECT("'" &amp; $B$3 &amp; "'!D44"))</f>
        <v>https://www.bp.com/content/dam/bp/business-sites/en/global/corporate/pdfs/investors/bp-annual-report-and-form-20f-2024.pdf</v>
      </c>
    </row>
    <row r="45" spans="1:4" ht="34" customHeight="1" x14ac:dyDescent="0.35">
      <c r="A45" s="61" t="s">
        <v>131</v>
      </c>
      <c r="B45" s="59" t="s">
        <v>132</v>
      </c>
      <c r="C45" s="174" t="str" cm="1">
        <f t="array" aca="1" ref="C45" ca="1">INDIRECT("'" &amp; $B$3 &amp; "'!C45")</f>
        <v>N</v>
      </c>
      <c r="D45" s="139" t="str" cm="1">
        <f t="array" aca="1" ref="D45" ca="1">IF(INDIRECT("'" &amp; $B$3 &amp; "'!D45")=0,"",INDIRECT("'" &amp; $B$3 &amp; "'!D45"))</f>
        <v/>
      </c>
    </row>
    <row r="46" spans="1:4" ht="34" customHeight="1" x14ac:dyDescent="0.35">
      <c r="A46" s="61" t="s">
        <v>133</v>
      </c>
      <c r="B46" s="59" t="s">
        <v>134</v>
      </c>
      <c r="C46" s="174" t="str" cm="1">
        <f t="array" aca="1" ref="C46" ca="1">INDIRECT("'" &amp; $B$3 &amp; "'!C46")</f>
        <v>N</v>
      </c>
      <c r="D46" s="139" t="str" cm="1">
        <f t="array" aca="1" ref="D46" ca="1">IF(INDIRECT("'" &amp; $B$3 &amp; "'!D46")=0,"",INDIRECT("'" &amp; $B$3 &amp; "'!D46"))</f>
        <v/>
      </c>
    </row>
    <row r="47" spans="1:4" ht="34" customHeight="1" x14ac:dyDescent="0.35">
      <c r="A47" s="61" t="s">
        <v>135</v>
      </c>
      <c r="B47" s="59" t="s">
        <v>136</v>
      </c>
      <c r="C47" s="174" t="str" cm="1">
        <f t="array" aca="1" ref="C47" ca="1">INDIRECT("'" &amp; $B$3 &amp; "'!C47")</f>
        <v>N</v>
      </c>
      <c r="D47" s="139" t="str" cm="1">
        <f t="array" aca="1" ref="D47" ca="1">IF(INDIRECT("'" &amp; $B$3 &amp; "'!D47")=0,"",INDIRECT("'" &amp; $B$3 &amp; "'!D47"))</f>
        <v>https://www.bp.com/content/dam/bp/business-sites/en/global/corporate/pdfs/investors/bp-annual-report-and-form-20f-2024.pdf</v>
      </c>
    </row>
    <row r="48" spans="1:4" ht="34" customHeight="1" x14ac:dyDescent="0.35">
      <c r="A48" s="81" t="s">
        <v>137</v>
      </c>
      <c r="B48" s="80" t="s">
        <v>168</v>
      </c>
      <c r="C48" s="174" t="str" cm="1">
        <f t="array" aca="1" ref="C48" ca="1">INDIRECT("'" &amp; $B$3 &amp; "'!C48")</f>
        <v>N</v>
      </c>
      <c r="D48" s="139" t="str" cm="1">
        <f t="array" aca="1" ref="D48" ca="1">IF(INDIRECT("'" &amp; $B$3 &amp; "'!D48")=0,"",INDIRECT("'" &amp; $B$3 &amp; "'!D48"))</f>
        <v>https://www.bp.com/content/dam/bp/business-sites/en/global/corporate/pdfs/sustainability/group-reports/bp-sustainability-report-2024.pdf</v>
      </c>
    </row>
    <row r="49" spans="1:4" ht="34" customHeight="1" x14ac:dyDescent="0.35">
      <c r="A49" s="81" t="s">
        <v>139</v>
      </c>
      <c r="B49" s="80" t="s">
        <v>169</v>
      </c>
      <c r="C49" s="174" t="str" cm="1">
        <f t="array" aca="1" ref="C49" ca="1">INDIRECT("'" &amp; $B$3 &amp; "'!C49")</f>
        <v>N</v>
      </c>
      <c r="D49" s="139" t="str" cm="1">
        <f t="array" aca="1" ref="D49" ca="1">IF(INDIRECT("'" &amp; $B$3 &amp; "'!D49")=0,"",INDIRECT("'" &amp; $B$3 &amp; "'!D49"))</f>
        <v>https://www.bp.com/content/dam/bp/business-sites/en/global/corporate/pdfs/sustainability/group-reports/bp-sustainability-report-2024.pdf</v>
      </c>
    </row>
    <row r="50" spans="1:4" ht="34" customHeight="1" x14ac:dyDescent="0.35">
      <c r="A50" s="81" t="s">
        <v>141</v>
      </c>
      <c r="B50" s="80" t="s">
        <v>142</v>
      </c>
      <c r="C50" s="174" t="str" cm="1">
        <f t="array" aca="1" ref="C50" ca="1">INDIRECT("'" &amp; $B$3 &amp; "'!C50")</f>
        <v>Y</v>
      </c>
      <c r="D50" s="139" t="str" cm="1">
        <f t="array" aca="1" ref="D50" ca="1">IF(INDIRECT("'" &amp; $B$3 &amp; "'!D50")=0,"",INDIRECT("'" &amp; $B$3 &amp; "'!D50"))</f>
        <v>https://www.bp.com/content/dam/bp/business-sites/en/global/corporate/pdfs/investors/bp-cmd-2025-presentation-slides.pdf</v>
      </c>
    </row>
    <row r="51" spans="1:4" ht="86.5" customHeight="1" x14ac:dyDescent="0.35">
      <c r="A51" s="81" t="s">
        <v>143</v>
      </c>
      <c r="B51" s="80" t="s">
        <v>170</v>
      </c>
      <c r="C51" s="176" t="str" cm="1">
        <f t="array" aca="1" ref="C51" ca="1">INDIRECT("'" &amp; $B$3 &amp; "'!C51")</f>
        <v>No target</v>
      </c>
      <c r="D51" s="139" t="str" cm="1">
        <f t="array" aca="1" ref="D51" ca="1">IF(INDIRECT("'" &amp; $B$3 &amp; "'!D51")=0,"",INDIRECT("'" &amp; $B$3 &amp; "'!D51"))</f>
        <v/>
      </c>
    </row>
    <row r="52" spans="1:4" x14ac:dyDescent="0.35">
      <c r="A52" s="76" t="s">
        <v>145</v>
      </c>
      <c r="B52" s="88" t="s">
        <v>146</v>
      </c>
      <c r="C52" s="178"/>
      <c r="D52" s="142"/>
    </row>
    <row r="53" spans="1:4" ht="34" customHeight="1" x14ac:dyDescent="0.35">
      <c r="A53" s="79" t="s">
        <v>147</v>
      </c>
      <c r="B53" s="89" t="s">
        <v>148</v>
      </c>
      <c r="C53" s="174" t="str" cm="1">
        <f t="array" aca="1" ref="C53" ca="1">INDIRECT("'" &amp; $B$3 &amp; "'!C53")</f>
        <v>N</v>
      </c>
      <c r="D53" s="139" t="str" cm="1">
        <f t="array" aca="1" ref="D53" ca="1">IF(INDIRECT("'" &amp; $B$3 &amp; "'!D53")=0,"",INDIRECT("'" &amp; $B$3 &amp; "'!D53"))</f>
        <v>https://www.bp.com/en/global/corporate/investors/results-reporting-and-presentations/archive/1q-2025.html</v>
      </c>
    </row>
    <row r="54" spans="1:4" ht="34" customHeight="1" x14ac:dyDescent="0.35">
      <c r="A54" s="81" t="s">
        <v>149</v>
      </c>
      <c r="B54" s="80" t="s">
        <v>171</v>
      </c>
      <c r="C54" s="174" t="str" cm="1">
        <f t="array" aca="1" ref="C54" ca="1">INDIRECT("'" &amp; $B$3 &amp; "'!C54")</f>
        <v>N²</v>
      </c>
      <c r="D54" s="139" t="str" cm="1">
        <f t="array" aca="1" ref="D54" ca="1">IF(INDIRECT("'" &amp; $B$3 &amp; "'!D54")=0,"",INDIRECT("'" &amp; $B$3 &amp; "'!D54"))</f>
        <v>https://www.bp.com/content/dam/bp/business-sites/en/global/corporate/pdfs/sustainability/group-reports/bp-basis-of-reporting-2024.pdf</v>
      </c>
    </row>
    <row r="55" spans="1:4" ht="34" customHeight="1" x14ac:dyDescent="0.35">
      <c r="A55" s="81" t="s">
        <v>151</v>
      </c>
      <c r="B55" s="84" t="s">
        <v>152</v>
      </c>
      <c r="C55" s="174" t="str" cm="1">
        <f t="array" aca="1" ref="C55" ca="1">INDIRECT("'" &amp; $B$3 &amp; "'!C55")</f>
        <v>N</v>
      </c>
      <c r="D55" s="139" t="str" cm="1">
        <f t="array" aca="1" ref="D55" ca="1">IF(INDIRECT("'" &amp; $B$3 &amp; "'!D55")=0,"",INDIRECT("'" &amp; $B$3 &amp; "'!D55"))</f>
        <v>https://www.bp.com/content/dam/bp/business-sites/en/global/corporate/pdfs/sustainability/group-reports/bp-esg-datasheet-2024.pdf</v>
      </c>
    </row>
    <row r="57" spans="1:4" x14ac:dyDescent="0.35">
      <c r="A57" s="170" t="s">
        <v>172</v>
      </c>
      <c r="B57" s="171"/>
      <c r="C57" s="171"/>
      <c r="D57" s="172"/>
    </row>
    <row r="58" spans="1:4" ht="244.5" customHeight="1" x14ac:dyDescent="0.35">
      <c r="A58" s="167" t="str" cm="1">
        <f t="array" aca="1" ref="A58" ca="1">IF(INDIRECT("'" &amp; $B$3 &amp; "'!G6")=0,"",INDIRECT("'" &amp; $B$3 &amp; "'!G6"))</f>
        <v>1- We define a high level of compliance as more than 75% of all operated assets at Level 4 and 5, with at least 50% at Level 5. As of January 2026, 32% of BP's operated assets are at Level 4 and 64.5% are at Level 5. Therefore, the company scores Yes for this indicator.
2- BP discloses the methodology for its FFE calculations. However, it does not disclose any assumptions regarding the downstream non-energy use of oil and gas products it sells. Therefore, the company doesn't score Yes for this indicator.</v>
      </c>
      <c r="B58" s="168"/>
      <c r="C58" s="168"/>
      <c r="D58" s="169"/>
    </row>
  </sheetData>
  <sheetProtection algorithmName="SHA-512" hashValue="exdMe1dCfjD1xZEzKINJnW4rg01s9sX8+sqgwtwCS+eiiiF+GfgUTmkny3SS2AUFKFKdyWWAssgtera2WfSUZQ==" saltValue="9c+fePjx5f9Rc+ja5XJ/Bw==" spinCount="100000" sheet="1" objects="1" scenarios="1"/>
  <mergeCells count="2">
    <mergeCell ref="A58:D58"/>
    <mergeCell ref="A57:D57"/>
  </mergeCells>
  <conditionalFormatting sqref="A1:D41 C42:D47 A48:D1048576">
    <cfRule type="beginsWith" dxfId="12" priority="32" operator="beginsWith" text="No target">
      <formula>LEFT(A1,LEN("No target"))="No target"</formula>
    </cfRule>
  </conditionalFormatting>
  <conditionalFormatting sqref="C1:C1048576">
    <cfRule type="beginsWith" dxfId="11" priority="2" operator="beginsWith" text="NA">
      <formula>LEFT(C1,LEN("NA"))="NA"</formula>
    </cfRule>
  </conditionalFormatting>
  <conditionalFormatting sqref="C7:C42 C48:C55">
    <cfRule type="beginsWith" dxfId="10" priority="28" operator="beginsWith" text="Y">
      <formula>LEFT(C7,LEN("Y"))="Y"</formula>
    </cfRule>
    <cfRule type="beginsWith" dxfId="9" priority="29" operator="beginsWith" text="N">
      <formula>LEFT(C7,LEN("N"))="N"</formula>
    </cfRule>
  </conditionalFormatting>
  <conditionalFormatting sqref="C43:C47">
    <cfRule type="beginsWith" dxfId="8" priority="3" operator="beginsWith" text="N">
      <formula>LEFT(C43,LEN("N"))="N"</formula>
    </cfRule>
    <cfRule type="beginsWith" dxfId="7" priority="4" operator="beginsWith" text="Y">
      <formula>LEFT(C43,LEN("Y"))="Y"</formula>
    </cfRule>
  </conditionalFormatting>
  <conditionalFormatting sqref="C5:D5">
    <cfRule type="cellIs" dxfId="6" priority="25" operator="equal">
      <formula>"Y"</formula>
    </cfRule>
    <cfRule type="cellIs" dxfId="5" priority="26" operator="equal">
      <formula>"N"</formula>
    </cfRule>
    <cfRule type="cellIs" dxfId="4" priority="27" operator="equal">
      <formula>"No"</formula>
    </cfRule>
  </conditionalFormatting>
  <conditionalFormatting sqref="C7:D9 C11:D17 C19:D29 C31:D35 C37:D40 C42:D51 C53:C56 C59:C1048576 D53:D55">
    <cfRule type="cellIs" dxfId="3" priority="30" operator="equal">
      <formula>"No"</formula>
    </cfRule>
  </conditionalFormatting>
  <conditionalFormatting sqref="C7:D9 C11:D17 C19:D29 C31:D35 C37:D40 C42:D51 C53:D55">
    <cfRule type="beginsWith" dxfId="0" priority="1" operator="beginsWith" text="Not assessed">
      <formula>LEFT(C7,LEN("Not assessed"))="Not assessed"</formula>
    </cfRule>
  </conditionalFormatting>
  <conditionalFormatting sqref="C7:D55">
    <cfRule type="beginsWith" dxfId="2" priority="31" operator="beginsWith" text="Alignment in">
      <formula>LEFT(C7,LEN("Alignment in"))="Alignment in"</formula>
    </cfRule>
  </conditionalFormatting>
  <conditionalFormatting sqref="C42:D51 C7:D9 C11:D17 C19:D29 C31:D35 C37:D40 D53:D55 C53:C56 C59:C1048576">
    <cfRule type="cellIs" dxfId="1" priority="24" operator="equal">
      <formula>"No target"</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E330D8-2476-44E3-B592-63A0AE33461D}">
          <x14:formula1>
            <xm:f>'BP plc'!$A$80:$P$80</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10DCC-9D4F-45C9-9EA8-5F4C17CED860}">
  <sheetPr codeName="Sheet4">
    <tabColor rgb="FFBDD0FD"/>
  </sheetPr>
  <dimension ref="A1:AJ168"/>
  <sheetViews>
    <sheetView zoomScale="80" zoomScaleNormal="80" workbookViewId="0">
      <selection activeCell="B3" sqref="B3"/>
    </sheetView>
  </sheetViews>
  <sheetFormatPr defaultColWidth="8.7265625" defaultRowHeight="14.5" x14ac:dyDescent="0.35"/>
  <cols>
    <col min="1" max="1" width="47.81640625" style="62" customWidth="1"/>
    <col min="2" max="2" width="29.1796875" style="62" customWidth="1"/>
    <col min="3" max="3" width="13.1796875" style="62" customWidth="1"/>
    <col min="4" max="4" width="16.7265625" style="62" customWidth="1"/>
    <col min="5" max="33" width="13.1796875" style="62" customWidth="1"/>
    <col min="34" max="16384" width="8.7265625" style="62"/>
  </cols>
  <sheetData>
    <row r="1" spans="1:36" ht="44.15" customHeight="1" x14ac:dyDescent="0.35">
      <c r="B1" s="173" t="e" vm="1">
        <v>#VALUE!</v>
      </c>
      <c r="C1" s="173"/>
      <c r="D1" s="173"/>
      <c r="E1" s="173"/>
      <c r="F1" s="173"/>
      <c r="G1" s="173"/>
      <c r="H1" s="173"/>
      <c r="I1" s="173"/>
      <c r="J1" s="173"/>
    </row>
    <row r="2" spans="1:36" x14ac:dyDescent="0.35">
      <c r="B2" s="64" t="s">
        <v>0</v>
      </c>
      <c r="C2" s="65"/>
      <c r="D2" s="63"/>
      <c r="E2" s="63"/>
      <c r="F2" s="63"/>
      <c r="G2" s="63"/>
      <c r="H2" s="63"/>
      <c r="I2" s="63"/>
      <c r="J2" s="63"/>
    </row>
    <row r="3" spans="1:36" ht="18" x14ac:dyDescent="0.4">
      <c r="A3" s="68" t="s">
        <v>153</v>
      </c>
      <c r="B3" s="159" t="s">
        <v>20</v>
      </c>
      <c r="C3" s="65"/>
      <c r="D3" s="63"/>
      <c r="E3" s="63"/>
      <c r="F3" s="63"/>
      <c r="G3" s="63"/>
      <c r="H3" s="63"/>
      <c r="I3" s="63"/>
      <c r="J3" s="63"/>
    </row>
    <row r="5" spans="1:36" x14ac:dyDescent="0.35">
      <c r="A5" s="69" t="s">
        <v>173</v>
      </c>
      <c r="B5" s="66"/>
    </row>
    <row r="6" spans="1:36" x14ac:dyDescent="0.35">
      <c r="A6" s="70" t="s">
        <v>174</v>
      </c>
      <c r="B6" s="66"/>
    </row>
    <row r="7" spans="1:36" x14ac:dyDescent="0.35">
      <c r="A7" s="66"/>
      <c r="B7" s="66"/>
    </row>
    <row r="8" spans="1:36" s="66" customFormat="1" x14ac:dyDescent="0.35">
      <c r="A8" s="144" t="s">
        <v>175</v>
      </c>
      <c r="B8" s="144">
        <v>2019</v>
      </c>
      <c r="C8" s="144">
        <v>2020</v>
      </c>
      <c r="D8" s="144">
        <v>2021</v>
      </c>
      <c r="E8" s="144">
        <v>2022</v>
      </c>
      <c r="F8" s="144">
        <v>2023</v>
      </c>
      <c r="G8" s="144">
        <v>2024</v>
      </c>
      <c r="H8" s="144">
        <v>2025</v>
      </c>
      <c r="I8" s="144">
        <v>2026</v>
      </c>
      <c r="J8" s="144">
        <v>2027</v>
      </c>
      <c r="K8" s="144">
        <v>2028</v>
      </c>
      <c r="L8" s="144">
        <v>2029</v>
      </c>
      <c r="M8" s="144">
        <v>2030</v>
      </c>
      <c r="N8" s="144">
        <v>2031</v>
      </c>
      <c r="O8" s="144">
        <v>2032</v>
      </c>
      <c r="P8" s="144">
        <v>2033</v>
      </c>
      <c r="Q8" s="144">
        <v>2034</v>
      </c>
      <c r="R8" s="144">
        <v>2035</v>
      </c>
      <c r="S8" s="144">
        <v>2036</v>
      </c>
      <c r="T8" s="144">
        <v>2037</v>
      </c>
      <c r="U8" s="144">
        <v>2038</v>
      </c>
      <c r="V8" s="144">
        <v>2039</v>
      </c>
      <c r="W8" s="144">
        <v>2040</v>
      </c>
      <c r="X8" s="144">
        <v>2041</v>
      </c>
      <c r="Y8" s="144">
        <v>2042</v>
      </c>
      <c r="Z8" s="144">
        <v>2043</v>
      </c>
      <c r="AA8" s="144">
        <v>2044</v>
      </c>
      <c r="AB8" s="144">
        <v>2045</v>
      </c>
      <c r="AC8" s="144">
        <v>2046</v>
      </c>
      <c r="AD8" s="144">
        <v>2047</v>
      </c>
      <c r="AE8" s="144">
        <v>2048</v>
      </c>
      <c r="AF8" s="144">
        <v>2049</v>
      </c>
      <c r="AG8" s="144">
        <v>2050</v>
      </c>
      <c r="AH8" s="144"/>
      <c r="AI8" s="144"/>
      <c r="AJ8" s="144"/>
    </row>
    <row r="9" spans="1:36" x14ac:dyDescent="0.35">
      <c r="A9" s="144" t="s">
        <v>176</v>
      </c>
      <c r="B9" s="145" t="str" cm="1">
        <f t="array" aca="1" ref="B9" ca="1">INDIRECT("'" &amp; $B$3 &amp; "'!" &amp; B152)</f>
        <v/>
      </c>
      <c r="C9" s="145" t="str" cm="1">
        <f t="array" aca="1" ref="C9" ca="1">INDIRECT("'" &amp; $B$3 &amp; "'!" &amp; C152)</f>
        <v/>
      </c>
      <c r="D9" s="145" t="str" cm="1">
        <f t="array" aca="1" ref="D9" ca="1">INDIRECT("'" &amp; $B$3 &amp; "'!" &amp; D152)</f>
        <v/>
      </c>
      <c r="E9" s="145" t="str" cm="1">
        <f t="array" aca="1" ref="E9" ca="1">INDIRECT("'" &amp; $B$3 &amp; "'!" &amp; E152)</f>
        <v/>
      </c>
      <c r="F9" s="145" t="str" cm="1">
        <f t="array" aca="1" ref="F9" ca="1">INDIRECT("'" &amp; $B$3 &amp; "'!" &amp; F152)</f>
        <v/>
      </c>
      <c r="G9" s="145" t="str" cm="1">
        <f t="array" aca="1" ref="G9" ca="1">INDIRECT("'" &amp; $B$3 &amp; "'!" &amp; G152)</f>
        <v/>
      </c>
      <c r="H9" s="145" t="str" cm="1">
        <f t="array" aca="1" ref="H9" ca="1">INDIRECT("'" &amp; $B$3 &amp; "'!" &amp; H152)</f>
        <v/>
      </c>
      <c r="I9" s="145" t="str" cm="1">
        <f t="array" aca="1" ref="I9" ca="1">INDIRECT("'" &amp; $B$3 &amp; "'!" &amp; I152)</f>
        <v/>
      </c>
      <c r="J9" s="145" t="str" cm="1">
        <f t="array" aca="1" ref="J9" ca="1">INDIRECT("'" &amp; $B$3 &amp; "'!" &amp; J152)</f>
        <v/>
      </c>
      <c r="K9" s="145" t="str" cm="1">
        <f t="array" aca="1" ref="K9" ca="1">INDIRECT("'" &amp; $B$3 &amp; "'!" &amp; K152)</f>
        <v/>
      </c>
      <c r="L9" s="145" t="str" cm="1">
        <f t="array" aca="1" ref="L9" ca="1">INDIRECT("'" &amp; $B$3 &amp; "'!" &amp; L152)</f>
        <v/>
      </c>
      <c r="M9" s="145" t="str" cm="1">
        <f t="array" aca="1" ref="M9" ca="1">INDIRECT("'" &amp; $B$3 &amp; "'!" &amp; M152)</f>
        <v/>
      </c>
      <c r="N9" s="145" t="str" cm="1">
        <f t="array" aca="1" ref="N9" ca="1">INDIRECT("'" &amp; $B$3 &amp; "'!" &amp; N152)</f>
        <v/>
      </c>
      <c r="O9" s="145" t="str" cm="1">
        <f t="array" aca="1" ref="O9" ca="1">INDIRECT("'" &amp; $B$3 &amp; "'!" &amp; O152)</f>
        <v/>
      </c>
      <c r="P9" s="145" t="str" cm="1">
        <f t="array" aca="1" ref="P9" ca="1">INDIRECT("'" &amp; $B$3 &amp; "'!" &amp; P152)</f>
        <v/>
      </c>
      <c r="Q9" s="145" t="str" cm="1">
        <f t="array" aca="1" ref="Q9" ca="1">INDIRECT("'" &amp; $B$3 &amp; "'!" &amp; Q152)</f>
        <v/>
      </c>
      <c r="R9" s="145" t="str" cm="1">
        <f t="array" aca="1" ref="R9" ca="1">INDIRECT("'" &amp; $B$3 &amp; "'!" &amp; R152)</f>
        <v/>
      </c>
      <c r="S9" s="145" t="str" cm="1">
        <f t="array" aca="1" ref="S9" ca="1">INDIRECT("'" &amp; $B$3 &amp; "'!" &amp; S152)</f>
        <v/>
      </c>
      <c r="T9" s="145" t="str" cm="1">
        <f t="array" aca="1" ref="T9" ca="1">INDIRECT("'" &amp; $B$3 &amp; "'!" &amp; T152)</f>
        <v/>
      </c>
      <c r="U9" s="145" t="str" cm="1">
        <f t="array" aca="1" ref="U9" ca="1">INDIRECT("'" &amp; $B$3 &amp; "'!" &amp; U152)</f>
        <v/>
      </c>
      <c r="V9" s="145" t="str" cm="1">
        <f t="array" aca="1" ref="V9" ca="1">INDIRECT("'" &amp; $B$3 &amp; "'!" &amp; V152)</f>
        <v/>
      </c>
      <c r="W9" s="145" t="str" cm="1">
        <f t="array" aca="1" ref="W9" ca="1">INDIRECT("'" &amp; $B$3 &amp; "'!" &amp; W152)</f>
        <v/>
      </c>
      <c r="X9" s="145" t="str" cm="1">
        <f t="array" aca="1" ref="X9" ca="1">INDIRECT("'" &amp; $B$3 &amp; "'!" &amp; X152)</f>
        <v/>
      </c>
      <c r="Y9" s="145" t="str" cm="1">
        <f t="array" aca="1" ref="Y9" ca="1">INDIRECT("'" &amp; $B$3 &amp; "'!" &amp; Y152)</f>
        <v/>
      </c>
      <c r="Z9" s="145" t="str" cm="1">
        <f t="array" aca="1" ref="Z9" ca="1">INDIRECT("'" &amp; $B$3 &amp; "'!" &amp; Z152)</f>
        <v/>
      </c>
      <c r="AA9" s="145" t="str" cm="1">
        <f t="array" aca="1" ref="AA9" ca="1">INDIRECT("'" &amp; $B$3 &amp; "'!" &amp; AA152)</f>
        <v/>
      </c>
      <c r="AB9" s="145" t="str" cm="1">
        <f t="array" aca="1" ref="AB9" ca="1">INDIRECT("'" &amp; $B$3 &amp; "'!" &amp; AB152)</f>
        <v/>
      </c>
      <c r="AC9" s="145" t="str" cm="1">
        <f t="array" aca="1" ref="AC9" ca="1">INDIRECT("'" &amp; $B$3 &amp; "'!" &amp; AC152)</f>
        <v/>
      </c>
      <c r="AD9" s="145" t="str" cm="1">
        <f t="array" aca="1" ref="AD9" ca="1">INDIRECT("'" &amp; $B$3 &amp; "'!" &amp; AD152)</f>
        <v/>
      </c>
      <c r="AE9" s="145" t="str" cm="1">
        <f t="array" aca="1" ref="AE9" ca="1">INDIRECT("'" &amp; $B$3 &amp; "'!" &amp; AE152)</f>
        <v/>
      </c>
      <c r="AF9" s="145" t="str" cm="1">
        <f t="array" aca="1" ref="AF9" ca="1">INDIRECT("'" &amp; $B$3 &amp; "'!" &amp; AF152)</f>
        <v/>
      </c>
      <c r="AG9" s="145" t="str" cm="1">
        <f t="array" aca="1" ref="AG9" ca="1">INDIRECT("'" &amp; $B$3 &amp; "'!" &amp; AG152)</f>
        <v/>
      </c>
      <c r="AH9" s="146"/>
      <c r="AI9" s="146"/>
      <c r="AJ9" s="146"/>
    </row>
    <row r="10" spans="1:36" ht="29" x14ac:dyDescent="0.35">
      <c r="A10" s="147" t="s">
        <v>177</v>
      </c>
      <c r="B10" s="148" t="e" cm="1">
        <f t="array" aca="1" ref="B10" ca="1">INDIRECT("'" &amp; $B$3 &amp; "'!" &amp; B153)</f>
        <v>#N/A</v>
      </c>
      <c r="C10" s="148" t="e" cm="1">
        <f t="array" aca="1" ref="C10" ca="1">INDIRECT("'" &amp; $B$3 &amp; "'!" &amp; C153)</f>
        <v>#N/A</v>
      </c>
      <c r="D10" s="148" t="e" cm="1">
        <f t="array" aca="1" ref="D10" ca="1">INDIRECT("'" &amp; $B$3 &amp; "'!" &amp; D153)</f>
        <v>#N/A</v>
      </c>
      <c r="E10" s="148" t="e" cm="1">
        <f t="array" aca="1" ref="E10" ca="1">INDIRECT("'" &amp; $B$3 &amp; "'!" &amp; E153)</f>
        <v>#N/A</v>
      </c>
      <c r="F10" s="148" t="e" cm="1">
        <f t="array" aca="1" ref="F10" ca="1">INDIRECT("'" &amp; $B$3 &amp; "'!" &amp; F153)</f>
        <v>#N/A</v>
      </c>
      <c r="G10" s="148" t="e" cm="1">
        <f t="array" aca="1" ref="G10" ca="1">INDIRECT("'" &amp; $B$3 &amp; "'!" &amp; G153)</f>
        <v>#N/A</v>
      </c>
      <c r="H10" s="148" t="e" cm="1">
        <f t="array" aca="1" ref="H10" ca="1">INDIRECT("'" &amp; $B$3 &amp; "'!" &amp; H153)</f>
        <v>#N/A</v>
      </c>
      <c r="I10" s="148" t="e" cm="1">
        <f t="array" aca="1" ref="I10" ca="1">INDIRECT("'" &amp; $B$3 &amp; "'!" &amp; I153)</f>
        <v>#N/A</v>
      </c>
      <c r="J10" s="148" t="e" cm="1">
        <f t="array" aca="1" ref="J10" ca="1">INDIRECT("'" &amp; $B$3 &amp; "'!" &amp; J153)</f>
        <v>#N/A</v>
      </c>
      <c r="K10" s="148" t="e" cm="1">
        <f t="array" aca="1" ref="K10" ca="1">INDIRECT("'" &amp; $B$3 &amp; "'!" &amp; K153)</f>
        <v>#N/A</v>
      </c>
      <c r="L10" s="148" t="e" cm="1">
        <f t="array" aca="1" ref="L10" ca="1">INDIRECT("'" &amp; $B$3 &amp; "'!" &amp; L153)</f>
        <v>#N/A</v>
      </c>
      <c r="M10" s="148" t="e" cm="1">
        <f t="array" aca="1" ref="M10" ca="1">INDIRECT("'" &amp; $B$3 &amp; "'!" &amp; M153)</f>
        <v>#N/A</v>
      </c>
      <c r="N10" s="148" t="e" cm="1">
        <f t="array" aca="1" ref="N10" ca="1">INDIRECT("'" &amp; $B$3 &amp; "'!" &amp; N153)</f>
        <v>#N/A</v>
      </c>
      <c r="O10" s="148" t="e" cm="1">
        <f t="array" aca="1" ref="O10" ca="1">INDIRECT("'" &amp; $B$3 &amp; "'!" &amp; O153)</f>
        <v>#N/A</v>
      </c>
      <c r="P10" s="148" t="e" cm="1">
        <f t="array" aca="1" ref="P10" ca="1">INDIRECT("'" &amp; $B$3 &amp; "'!" &amp; P153)</f>
        <v>#N/A</v>
      </c>
      <c r="Q10" s="148" t="e" cm="1">
        <f t="array" aca="1" ref="Q10" ca="1">INDIRECT("'" &amp; $B$3 &amp; "'!" &amp; Q153)</f>
        <v>#N/A</v>
      </c>
      <c r="R10" s="148" t="e" cm="1">
        <f t="array" aca="1" ref="R10" ca="1">INDIRECT("'" &amp; $B$3 &amp; "'!" &amp; R153)</f>
        <v>#N/A</v>
      </c>
      <c r="S10" s="148" t="e" cm="1">
        <f t="array" aca="1" ref="S10" ca="1">INDIRECT("'" &amp; $B$3 &amp; "'!" &amp; S153)</f>
        <v>#N/A</v>
      </c>
      <c r="T10" s="148" t="e" cm="1">
        <f t="array" aca="1" ref="T10" ca="1">INDIRECT("'" &amp; $B$3 &amp; "'!" &amp; T153)</f>
        <v>#N/A</v>
      </c>
      <c r="U10" s="148" t="e" cm="1">
        <f t="array" aca="1" ref="U10" ca="1">INDIRECT("'" &amp; $B$3 &amp; "'!" &amp; U153)</f>
        <v>#N/A</v>
      </c>
      <c r="V10" s="148" t="e" cm="1">
        <f t="array" aca="1" ref="V10" ca="1">INDIRECT("'" &amp; $B$3 &amp; "'!" &amp; V153)</f>
        <v>#N/A</v>
      </c>
      <c r="W10" s="148" t="e" cm="1">
        <f t="array" aca="1" ref="W10" ca="1">INDIRECT("'" &amp; $B$3 &amp; "'!" &amp; W153)</f>
        <v>#N/A</v>
      </c>
      <c r="X10" s="148" t="e" cm="1">
        <f t="array" aca="1" ref="X10" ca="1">INDIRECT("'" &amp; $B$3 &amp; "'!" &amp; X153)</f>
        <v>#N/A</v>
      </c>
      <c r="Y10" s="148" t="e" cm="1">
        <f t="array" aca="1" ref="Y10" ca="1">INDIRECT("'" &amp; $B$3 &amp; "'!" &amp; Y153)</f>
        <v>#N/A</v>
      </c>
      <c r="Z10" s="148" t="e" cm="1">
        <f t="array" aca="1" ref="Z10" ca="1">INDIRECT("'" &amp; $B$3 &amp; "'!" &amp; Z153)</f>
        <v>#N/A</v>
      </c>
      <c r="AA10" s="148" t="e" cm="1">
        <f t="array" aca="1" ref="AA10" ca="1">INDIRECT("'" &amp; $B$3 &amp; "'!" &amp; AA153)</f>
        <v>#N/A</v>
      </c>
      <c r="AB10" s="148" t="e" cm="1">
        <f t="array" aca="1" ref="AB10" ca="1">INDIRECT("'" &amp; $B$3 &amp; "'!" &amp; AB153)</f>
        <v>#N/A</v>
      </c>
      <c r="AC10" s="148" t="e" cm="1">
        <f t="array" aca="1" ref="AC10" ca="1">INDIRECT("'" &amp; $B$3 &amp; "'!" &amp; AC153)</f>
        <v>#N/A</v>
      </c>
      <c r="AD10" s="148" t="e" cm="1">
        <f t="array" aca="1" ref="AD10" ca="1">INDIRECT("'" &amp; $B$3 &amp; "'!" &amp; AD153)</f>
        <v>#N/A</v>
      </c>
      <c r="AE10" s="148" t="e" cm="1">
        <f t="array" aca="1" ref="AE10" ca="1">INDIRECT("'" &amp; $B$3 &amp; "'!" &amp; AE153)</f>
        <v>#N/A</v>
      </c>
      <c r="AF10" s="148" t="e" cm="1">
        <f t="array" aca="1" ref="AF10" ca="1">INDIRECT("'" &amp; $B$3 &amp; "'!" &amp; AF153)</f>
        <v>#N/A</v>
      </c>
      <c r="AG10" s="148" t="e" cm="1">
        <f t="array" aca="1" ref="AG10" ca="1">INDIRECT("'" &amp; $B$3 &amp; "'!" &amp; AG153)</f>
        <v>#N/A</v>
      </c>
      <c r="AH10" s="146"/>
      <c r="AI10" s="146"/>
      <c r="AJ10" s="146"/>
    </row>
    <row r="11" spans="1:36" x14ac:dyDescent="0.35">
      <c r="A11" s="144" t="s">
        <v>178</v>
      </c>
      <c r="B11" s="148">
        <v>1.0402288245063667</v>
      </c>
      <c r="C11" s="148">
        <v>0.9522052039121609</v>
      </c>
      <c r="D11" s="148">
        <v>1.0075659715814727</v>
      </c>
      <c r="E11" s="148">
        <v>1.0352463554161284</v>
      </c>
      <c r="F11" s="148">
        <v>1.0644602325152241</v>
      </c>
      <c r="G11" s="148">
        <v>1.0667252787810086</v>
      </c>
      <c r="H11" s="148">
        <v>1.0689903250467929</v>
      </c>
      <c r="I11" s="148">
        <v>1.0712553713125774</v>
      </c>
      <c r="J11" s="148">
        <v>1.0735204175783617</v>
      </c>
      <c r="K11" s="148">
        <v>1.0757854638441462</v>
      </c>
      <c r="L11" s="148">
        <v>1.0780505101099305</v>
      </c>
      <c r="M11" s="148">
        <v>1.080315556375715</v>
      </c>
      <c r="N11" s="148">
        <v>1.0732216276065696</v>
      </c>
      <c r="O11" s="148">
        <v>1.066127698837424</v>
      </c>
      <c r="P11" s="148">
        <v>1.0590337700682784</v>
      </c>
      <c r="Q11" s="148">
        <v>1.051939841299133</v>
      </c>
      <c r="R11" s="148">
        <v>1.0448459125299872</v>
      </c>
      <c r="S11" s="148">
        <v>1.0369979701051857</v>
      </c>
      <c r="T11" s="148">
        <v>1.029150027680384</v>
      </c>
      <c r="U11" s="148">
        <v>1.0213020852555825</v>
      </c>
      <c r="V11" s="148">
        <v>1.0134541428307808</v>
      </c>
      <c r="W11" s="148">
        <v>1.0056062004059789</v>
      </c>
      <c r="X11" s="148">
        <v>1.0009946484591252</v>
      </c>
      <c r="Y11" s="148">
        <v>0.99638309651227164</v>
      </c>
      <c r="Z11" s="148">
        <v>0.99177154456541794</v>
      </c>
      <c r="AA11" s="148">
        <v>0.98715999261856435</v>
      </c>
      <c r="AB11" s="148">
        <v>0.98254844067171065</v>
      </c>
      <c r="AC11" s="148">
        <v>0.98036279756412625</v>
      </c>
      <c r="AD11" s="148">
        <v>0.97817715445654174</v>
      </c>
      <c r="AE11" s="148">
        <v>0.97599151134895734</v>
      </c>
      <c r="AF11" s="148">
        <v>0.97380586824137283</v>
      </c>
      <c r="AG11" s="148">
        <v>0.97162022513378854</v>
      </c>
      <c r="AH11" s="146"/>
      <c r="AI11" s="146"/>
      <c r="AJ11" s="146"/>
    </row>
    <row r="12" spans="1:36" x14ac:dyDescent="0.35">
      <c r="A12" s="144" t="s">
        <v>179</v>
      </c>
      <c r="B12" s="148">
        <v>1.0402288245063667</v>
      </c>
      <c r="C12" s="148">
        <v>0.9522052039121609</v>
      </c>
      <c r="D12" s="148">
        <v>1.0075659715814727</v>
      </c>
      <c r="E12" s="148">
        <v>1.0352463554161284</v>
      </c>
      <c r="F12" s="148">
        <v>1.0644602325152241</v>
      </c>
      <c r="G12" s="148">
        <v>1.0534932644399335</v>
      </c>
      <c r="H12" s="148">
        <v>1.0425262963646429</v>
      </c>
      <c r="I12" s="148">
        <v>1.0315593282893523</v>
      </c>
      <c r="J12" s="148">
        <v>1.0205923602140616</v>
      </c>
      <c r="K12" s="148">
        <v>1.009625392138771</v>
      </c>
      <c r="L12" s="148">
        <v>0.99865842406348049</v>
      </c>
      <c r="M12" s="148">
        <v>0.98769145598818975</v>
      </c>
      <c r="N12" s="148">
        <v>0.96321203174017356</v>
      </c>
      <c r="O12" s="148">
        <v>0.93873260749215737</v>
      </c>
      <c r="P12" s="148">
        <v>0.91425318324414118</v>
      </c>
      <c r="Q12" s="148">
        <v>0.88977375899612499</v>
      </c>
      <c r="R12" s="148">
        <v>0.86529433474810846</v>
      </c>
      <c r="S12" s="148">
        <v>0.83921166266838898</v>
      </c>
      <c r="T12" s="148">
        <v>0.8131289905886695</v>
      </c>
      <c r="U12" s="148">
        <v>0.78704631850895002</v>
      </c>
      <c r="V12" s="148">
        <v>0.76096364642923053</v>
      </c>
      <c r="W12" s="148">
        <v>0.73488097434951105</v>
      </c>
      <c r="X12" s="148">
        <v>0.71377412806790919</v>
      </c>
      <c r="Y12" s="148">
        <v>0.69266728178630743</v>
      </c>
      <c r="Z12" s="148">
        <v>0.67156043550470568</v>
      </c>
      <c r="AA12" s="148">
        <v>0.65045358922310381</v>
      </c>
      <c r="AB12" s="148">
        <v>0.62934674294150217</v>
      </c>
      <c r="AC12" s="148">
        <v>0.61410924524820076</v>
      </c>
      <c r="AD12" s="148">
        <v>0.59887174755489947</v>
      </c>
      <c r="AE12" s="148">
        <v>0.58363424986159818</v>
      </c>
      <c r="AF12" s="148">
        <v>0.56839675216829688</v>
      </c>
      <c r="AG12" s="148">
        <v>0.55315925447499537</v>
      </c>
      <c r="AH12" s="146"/>
      <c r="AI12" s="146"/>
      <c r="AJ12" s="146"/>
    </row>
    <row r="13" spans="1:36" x14ac:dyDescent="0.35">
      <c r="A13" s="144" t="s">
        <v>180</v>
      </c>
      <c r="B13" s="148">
        <v>1.0402288245063667</v>
      </c>
      <c r="C13" s="148">
        <v>0.9522052039121609</v>
      </c>
      <c r="D13" s="148">
        <v>1.0075659715814727</v>
      </c>
      <c r="E13" s="148">
        <v>1.0352463554161284</v>
      </c>
      <c r="F13" s="148">
        <v>1.0644602325152241</v>
      </c>
      <c r="G13" s="148">
        <v>1.0314794506102865</v>
      </c>
      <c r="H13" s="148">
        <v>0.99849866870534876</v>
      </c>
      <c r="I13" s="148">
        <v>0.96551788680041106</v>
      </c>
      <c r="J13" s="148">
        <v>0.93253710489547337</v>
      </c>
      <c r="K13" s="148">
        <v>0.89955632299053567</v>
      </c>
      <c r="L13" s="148">
        <v>0.86657554108559798</v>
      </c>
      <c r="M13" s="148">
        <v>0.83359475918066062</v>
      </c>
      <c r="N13" s="148">
        <v>0.78791105369994452</v>
      </c>
      <c r="O13" s="148">
        <v>0.74222734821922853</v>
      </c>
      <c r="P13" s="148">
        <v>0.69654364273851255</v>
      </c>
      <c r="Q13" s="148">
        <v>0.65085993725779656</v>
      </c>
      <c r="R13" s="148">
        <v>0.60517623177708069</v>
      </c>
      <c r="S13" s="148">
        <v>0.5695604355047057</v>
      </c>
      <c r="T13" s="148">
        <v>0.5339446392323306</v>
      </c>
      <c r="U13" s="148">
        <v>0.49832884295995561</v>
      </c>
      <c r="V13" s="148">
        <v>0.46271304668758062</v>
      </c>
      <c r="W13" s="148">
        <v>0.42709725041520574</v>
      </c>
      <c r="X13" s="148">
        <v>0.40253699944639237</v>
      </c>
      <c r="Y13" s="148">
        <v>0.37797674847757895</v>
      </c>
      <c r="Z13" s="148">
        <v>0.35341649750876553</v>
      </c>
      <c r="AA13" s="148">
        <v>0.3288562465399521</v>
      </c>
      <c r="AB13" s="148">
        <v>0.30429599557113862</v>
      </c>
      <c r="AC13" s="148">
        <v>0.28798117733899242</v>
      </c>
      <c r="AD13" s="148">
        <v>0.27166635910684628</v>
      </c>
      <c r="AE13" s="148">
        <v>0.25535154087470008</v>
      </c>
      <c r="AF13" s="148">
        <v>0.23903672264255393</v>
      </c>
      <c r="AG13" s="148">
        <v>0.22272190441040784</v>
      </c>
      <c r="AH13" s="146"/>
      <c r="AI13" s="146"/>
      <c r="AJ13" s="146"/>
    </row>
    <row r="14" spans="1:36" x14ac:dyDescent="0.3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row>
    <row r="15" spans="1:36" x14ac:dyDescent="0.35">
      <c r="A15" s="149" t="s">
        <v>181</v>
      </c>
      <c r="B15" s="150" t="str" cm="1">
        <f t="array" aca="1" ref="B15" ca="1">IF((INDIRECT("'" &amp; $B$3 &amp; "'!B57"))="No target","No target",IF((INDIRECT("'" &amp; $B$3 &amp; "'!B57"))="NA","NA",INDIRECT("'" &amp; $B$3 &amp; "'!AI60")))</f>
        <v>No target</v>
      </c>
      <c r="C15" s="146"/>
      <c r="D15" s="144" t="s">
        <v>182</v>
      </c>
      <c r="E15" s="146" t="str" cm="1">
        <f t="array" aca="1" ref="E15" ca="1">IF(INDIRECT("'" &amp; $B$3 &amp; "'!D19")=0,"",IF(B15="No target","",INDIRECT("'" &amp; $B$3 &amp; "'!D19")))</f>
        <v/>
      </c>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row>
    <row r="16" spans="1:36" x14ac:dyDescent="0.35">
      <c r="A16" s="149" t="s">
        <v>183</v>
      </c>
      <c r="B16" s="150" t="str" cm="1">
        <f t="array" aca="1" ref="B16" ca="1">IF((INDIRECT("'" &amp; $B$3 &amp; "'!B57"))="No target","No target",IF((INDIRECT("'" &amp; $B$3 &amp; "'!B57"))="NA","NA",INDIRECT("'" &amp; $B$3 &amp; "'!AJ60")))</f>
        <v>No target</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row>
    <row r="17" spans="1:36" ht="14.5" customHeight="1" x14ac:dyDescent="0.3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row>
    <row r="18" spans="1:36" ht="14.5" customHeight="1" x14ac:dyDescent="0.3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row>
    <row r="19" spans="1:36" ht="14.5" customHeight="1" x14ac:dyDescent="0.35">
      <c r="A19" s="146"/>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row>
    <row r="20" spans="1:36" ht="14.5" customHeight="1" x14ac:dyDescent="0.35">
      <c r="A20" s="146"/>
      <c r="B20" s="146"/>
      <c r="C20" s="146"/>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row>
    <row r="21" spans="1:36" ht="14.5" customHeight="1" x14ac:dyDescent="0.35">
      <c r="A21" s="146"/>
      <c r="B21" s="146"/>
      <c r="C21" s="146"/>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row>
    <row r="22" spans="1:36" ht="14.5" customHeight="1" x14ac:dyDescent="0.35">
      <c r="A22" s="146"/>
      <c r="B22" s="146"/>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row>
    <row r="23" spans="1:36" ht="14.5" customHeight="1" x14ac:dyDescent="0.3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row>
    <row r="24" spans="1:36" ht="14.5" customHeight="1" x14ac:dyDescent="0.3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row>
    <row r="25" spans="1:36" ht="14.5" customHeight="1" x14ac:dyDescent="0.3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row>
    <row r="26" spans="1:36" ht="14.5" customHeight="1" x14ac:dyDescent="0.3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row>
    <row r="27" spans="1:36" ht="14.5" customHeight="1" x14ac:dyDescent="0.3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row>
    <row r="28" spans="1:36" ht="14.5" customHeight="1" x14ac:dyDescent="0.3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row>
    <row r="29" spans="1:36" ht="14.5" customHeight="1" x14ac:dyDescent="0.3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row>
    <row r="30" spans="1:36" ht="14.5" customHeight="1" x14ac:dyDescent="0.3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row>
    <row r="31" spans="1:36" ht="14.5" customHeight="1" x14ac:dyDescent="0.3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row>
    <row r="32" spans="1:36" ht="14.5" customHeight="1" x14ac:dyDescent="0.3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row>
    <row r="33" spans="1:36" ht="14.5" customHeight="1" x14ac:dyDescent="0.3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row>
    <row r="34" spans="1:36" ht="14.5" customHeight="1" x14ac:dyDescent="0.3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row>
    <row r="35" spans="1:36" ht="14.5" customHeight="1" x14ac:dyDescent="0.3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row>
    <row r="36" spans="1:36" ht="14.5" customHeight="1" x14ac:dyDescent="0.3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row>
    <row r="37" spans="1:36" ht="14.5" customHeight="1" x14ac:dyDescent="0.3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row>
    <row r="38" spans="1:36" ht="14.5" customHeight="1" x14ac:dyDescent="0.3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row>
    <row r="39" spans="1:36" ht="14.5" customHeight="1" x14ac:dyDescent="0.3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row>
    <row r="40" spans="1:36" ht="14.5" customHeight="1" x14ac:dyDescent="0.3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row>
    <row r="41" spans="1:36" ht="14.5" customHeight="1" x14ac:dyDescent="0.3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row>
    <row r="42" spans="1:36" ht="14.5" customHeight="1" x14ac:dyDescent="0.3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row>
    <row r="43" spans="1:36" ht="14.5" customHeight="1" x14ac:dyDescent="0.3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row>
    <row r="44" spans="1:36" ht="14.5" customHeight="1" x14ac:dyDescent="0.3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row>
    <row r="45" spans="1:36" ht="14.5" customHeight="1" x14ac:dyDescent="0.3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row>
    <row r="46" spans="1:36" x14ac:dyDescent="0.35">
      <c r="A46" s="151"/>
      <c r="B46" s="144"/>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row>
    <row r="47" spans="1:36" x14ac:dyDescent="0.35">
      <c r="A47" s="151"/>
      <c r="B47" s="144"/>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row>
    <row r="48" spans="1:36" x14ac:dyDescent="0.35">
      <c r="A48" s="151" t="s">
        <v>184</v>
      </c>
      <c r="B48" s="144"/>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row>
    <row r="49" spans="1:36" x14ac:dyDescent="0.35">
      <c r="A49" s="152" t="s">
        <v>185</v>
      </c>
      <c r="B49" s="144"/>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row>
    <row r="50" spans="1:36" ht="15.5" x14ac:dyDescent="0.35">
      <c r="A50" s="153"/>
      <c r="B50" s="144"/>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row>
    <row r="51" spans="1:36" s="66" customFormat="1" x14ac:dyDescent="0.35">
      <c r="A51" s="144" t="s">
        <v>175</v>
      </c>
      <c r="B51" s="144">
        <v>2019</v>
      </c>
      <c r="C51" s="144">
        <v>2020</v>
      </c>
      <c r="D51" s="144">
        <v>2021</v>
      </c>
      <c r="E51" s="144">
        <v>2022</v>
      </c>
      <c r="F51" s="144">
        <v>2023</v>
      </c>
      <c r="G51" s="144">
        <v>2024</v>
      </c>
      <c r="H51" s="144">
        <v>2025</v>
      </c>
      <c r="I51" s="144">
        <v>2026</v>
      </c>
      <c r="J51" s="144">
        <v>2027</v>
      </c>
      <c r="K51" s="144">
        <v>2028</v>
      </c>
      <c r="L51" s="144">
        <v>2029</v>
      </c>
      <c r="M51" s="144">
        <v>2030</v>
      </c>
      <c r="N51" s="144">
        <v>2031</v>
      </c>
      <c r="O51" s="144">
        <v>2032</v>
      </c>
      <c r="P51" s="144">
        <v>2033</v>
      </c>
      <c r="Q51" s="144">
        <v>2034</v>
      </c>
      <c r="R51" s="144">
        <v>2035</v>
      </c>
      <c r="S51" s="144">
        <v>2036</v>
      </c>
      <c r="T51" s="144">
        <v>2037</v>
      </c>
      <c r="U51" s="144">
        <v>2038</v>
      </c>
      <c r="V51" s="144">
        <v>2039</v>
      </c>
      <c r="W51" s="144">
        <v>2040</v>
      </c>
      <c r="X51" s="144">
        <v>2041</v>
      </c>
      <c r="Y51" s="144">
        <v>2042</v>
      </c>
      <c r="Z51" s="144">
        <v>2043</v>
      </c>
      <c r="AA51" s="144">
        <v>2044</v>
      </c>
      <c r="AB51" s="144">
        <v>2045</v>
      </c>
      <c r="AC51" s="144">
        <v>2046</v>
      </c>
      <c r="AD51" s="144">
        <v>2047</v>
      </c>
      <c r="AE51" s="144">
        <v>2048</v>
      </c>
      <c r="AF51" s="144">
        <v>2049</v>
      </c>
      <c r="AG51" s="144">
        <v>2050</v>
      </c>
      <c r="AH51" s="144"/>
      <c r="AI51" s="144"/>
      <c r="AJ51" s="144"/>
    </row>
    <row r="52" spans="1:36" x14ac:dyDescent="0.35">
      <c r="A52" s="144" t="s">
        <v>186</v>
      </c>
      <c r="B52" s="145" t="str" cm="1">
        <f t="array" aca="1" ref="B52" ca="1">INDIRECT("'" &amp; $B$3 &amp; "'!" &amp; B157)</f>
        <v/>
      </c>
      <c r="C52" s="145" t="str" cm="1">
        <f t="array" aca="1" ref="C52" ca="1">INDIRECT("'" &amp; $B$3 &amp; "'!" &amp; C157)</f>
        <v/>
      </c>
      <c r="D52" s="145" t="str" cm="1">
        <f t="array" aca="1" ref="D52" ca="1">INDIRECT("'" &amp; $B$3 &amp; "'!" &amp; D157)</f>
        <v/>
      </c>
      <c r="E52" s="145" t="str" cm="1">
        <f t="array" aca="1" ref="E52" ca="1">INDIRECT("'" &amp; $B$3 &amp; "'!" &amp; E157)</f>
        <v/>
      </c>
      <c r="F52" s="145" t="str" cm="1">
        <f t="array" aca="1" ref="F52" ca="1">INDIRECT("'" &amp; $B$3 &amp; "'!" &amp; F157)</f>
        <v/>
      </c>
      <c r="G52" s="145" t="str" cm="1">
        <f t="array" aca="1" ref="G52" ca="1">INDIRECT("'" &amp; $B$3 &amp; "'!" &amp; G157)</f>
        <v/>
      </c>
      <c r="H52" s="145" t="str" cm="1">
        <f t="array" aca="1" ref="H52" ca="1">INDIRECT("'" &amp; $B$3 &amp; "'!" &amp; H157)</f>
        <v/>
      </c>
      <c r="I52" s="145" t="str" cm="1">
        <f t="array" aca="1" ref="I52" ca="1">INDIRECT("'" &amp; $B$3 &amp; "'!" &amp; I157)</f>
        <v/>
      </c>
      <c r="J52" s="145" t="str" cm="1">
        <f t="array" aca="1" ref="J52" ca="1">INDIRECT("'" &amp; $B$3 &amp; "'!" &amp; J157)</f>
        <v/>
      </c>
      <c r="K52" s="145" t="str" cm="1">
        <f t="array" aca="1" ref="K52" ca="1">INDIRECT("'" &amp; $B$3 &amp; "'!" &amp; K157)</f>
        <v/>
      </c>
      <c r="L52" s="145" t="str" cm="1">
        <f t="array" aca="1" ref="L52" ca="1">INDIRECT("'" &amp; $B$3 &amp; "'!" &amp; L157)</f>
        <v/>
      </c>
      <c r="M52" s="145" t="str" cm="1">
        <f t="array" aca="1" ref="M52" ca="1">INDIRECT("'" &amp; $B$3 &amp; "'!" &amp; M157)</f>
        <v/>
      </c>
      <c r="N52" s="145" t="str" cm="1">
        <f t="array" aca="1" ref="N52" ca="1">INDIRECT("'" &amp; $B$3 &amp; "'!" &amp; N157)</f>
        <v/>
      </c>
      <c r="O52" s="145" t="str" cm="1">
        <f t="array" aca="1" ref="O52" ca="1">INDIRECT("'" &amp; $B$3 &amp; "'!" &amp; O157)</f>
        <v/>
      </c>
      <c r="P52" s="145" t="str" cm="1">
        <f t="array" aca="1" ref="P52" ca="1">INDIRECT("'" &amp; $B$3 &amp; "'!" &amp; P157)</f>
        <v/>
      </c>
      <c r="Q52" s="145" t="str" cm="1">
        <f t="array" aca="1" ref="Q52" ca="1">INDIRECT("'" &amp; $B$3 &amp; "'!" &amp; Q157)</f>
        <v/>
      </c>
      <c r="R52" s="145" t="str" cm="1">
        <f t="array" aca="1" ref="R52" ca="1">INDIRECT("'" &amp; $B$3 &amp; "'!" &amp; R157)</f>
        <v/>
      </c>
      <c r="S52" s="145" t="str" cm="1">
        <f t="array" aca="1" ref="S52" ca="1">INDIRECT("'" &amp; $B$3 &amp; "'!" &amp; S157)</f>
        <v/>
      </c>
      <c r="T52" s="145" t="str" cm="1">
        <f t="array" aca="1" ref="T52" ca="1">INDIRECT("'" &amp; $B$3 &amp; "'!" &amp; T157)</f>
        <v/>
      </c>
      <c r="U52" s="145" t="str" cm="1">
        <f t="array" aca="1" ref="U52" ca="1">INDIRECT("'" &amp; $B$3 &amp; "'!" &amp; U157)</f>
        <v/>
      </c>
      <c r="V52" s="145" t="str" cm="1">
        <f t="array" aca="1" ref="V52" ca="1">INDIRECT("'" &amp; $B$3 &amp; "'!" &amp; V157)</f>
        <v/>
      </c>
      <c r="W52" s="145" t="str" cm="1">
        <f t="array" aca="1" ref="W52" ca="1">INDIRECT("'" &amp; $B$3 &amp; "'!" &amp; W157)</f>
        <v/>
      </c>
      <c r="X52" s="145" t="str" cm="1">
        <f t="array" aca="1" ref="X52" ca="1">INDIRECT("'" &amp; $B$3 &amp; "'!" &amp; X157)</f>
        <v/>
      </c>
      <c r="Y52" s="145" t="str" cm="1">
        <f t="array" aca="1" ref="Y52" ca="1">INDIRECT("'" &amp; $B$3 &amp; "'!" &amp; Y157)</f>
        <v/>
      </c>
      <c r="Z52" s="145" t="str" cm="1">
        <f t="array" aca="1" ref="Z52" ca="1">INDIRECT("'" &amp; $B$3 &amp; "'!" &amp; Z157)</f>
        <v/>
      </c>
      <c r="AA52" s="145" t="str" cm="1">
        <f t="array" aca="1" ref="AA52" ca="1">INDIRECT("'" &amp; $B$3 &amp; "'!" &amp; AA157)</f>
        <v/>
      </c>
      <c r="AB52" s="145" t="str" cm="1">
        <f t="array" aca="1" ref="AB52" ca="1">INDIRECT("'" &amp; $B$3 &amp; "'!" &amp; AB157)</f>
        <v/>
      </c>
      <c r="AC52" s="145" t="str" cm="1">
        <f t="array" aca="1" ref="AC52" ca="1">INDIRECT("'" &amp; $B$3 &amp; "'!" &amp; AC157)</f>
        <v/>
      </c>
      <c r="AD52" s="145" t="str" cm="1">
        <f t="array" aca="1" ref="AD52" ca="1">INDIRECT("'" &amp; $B$3 &amp; "'!" &amp; AD157)</f>
        <v/>
      </c>
      <c r="AE52" s="145" t="str" cm="1">
        <f t="array" aca="1" ref="AE52" ca="1">INDIRECT("'" &amp; $B$3 &amp; "'!" &amp; AE157)</f>
        <v/>
      </c>
      <c r="AF52" s="145" t="str" cm="1">
        <f t="array" aca="1" ref="AF52" ca="1">INDIRECT("'" &amp; $B$3 &amp; "'!" &amp; AF157)</f>
        <v/>
      </c>
      <c r="AG52" s="145" t="str" cm="1">
        <f t="array" aca="1" ref="AG52" ca="1">INDIRECT("'" &amp; $B$3 &amp; "'!" &amp; AG157)</f>
        <v/>
      </c>
      <c r="AH52" s="146"/>
      <c r="AI52" s="146"/>
      <c r="AJ52" s="146"/>
    </row>
    <row r="53" spans="1:36" ht="29" x14ac:dyDescent="0.35">
      <c r="A53" s="147" t="s">
        <v>187</v>
      </c>
      <c r="B53" s="148" t="e" cm="1">
        <f t="array" aca="1" ref="B53" ca="1">INDIRECT("'" &amp; $B$3 &amp; "'!" &amp; B158)</f>
        <v>#N/A</v>
      </c>
      <c r="C53" s="148" t="e" cm="1">
        <f t="array" aca="1" ref="C53" ca="1">INDIRECT("'" &amp; $B$3 &amp; "'!" &amp; C158)</f>
        <v>#N/A</v>
      </c>
      <c r="D53" s="148" t="e" cm="1">
        <f t="array" aca="1" ref="D53" ca="1">INDIRECT("'" &amp; $B$3 &amp; "'!" &amp; D158)</f>
        <v>#N/A</v>
      </c>
      <c r="E53" s="148" t="e" cm="1">
        <f t="array" aca="1" ref="E53" ca="1">INDIRECT("'" &amp; $B$3 &amp; "'!" &amp; E158)</f>
        <v>#N/A</v>
      </c>
      <c r="F53" s="148" t="e" cm="1">
        <f t="array" aca="1" ref="F53" ca="1">INDIRECT("'" &amp; $B$3 &amp; "'!" &amp; F158)</f>
        <v>#N/A</v>
      </c>
      <c r="G53" s="148" t="e" cm="1">
        <f t="array" aca="1" ref="G53" ca="1">INDIRECT("'" &amp; $B$3 &amp; "'!" &amp; G158)</f>
        <v>#N/A</v>
      </c>
      <c r="H53" s="148" t="e" cm="1">
        <f t="array" aca="1" ref="H53" ca="1">INDIRECT("'" &amp; $B$3 &amp; "'!" &amp; H158)</f>
        <v>#N/A</v>
      </c>
      <c r="I53" s="148" t="e" cm="1">
        <f t="array" aca="1" ref="I53" ca="1">INDIRECT("'" &amp; $B$3 &amp; "'!" &amp; I158)</f>
        <v>#N/A</v>
      </c>
      <c r="J53" s="148" t="e" cm="1">
        <f t="array" aca="1" ref="J53" ca="1">INDIRECT("'" &amp; $B$3 &amp; "'!" &amp; J158)</f>
        <v>#N/A</v>
      </c>
      <c r="K53" s="148" t="e" cm="1">
        <f t="array" aca="1" ref="K53" ca="1">INDIRECT("'" &amp; $B$3 &amp; "'!" &amp; K158)</f>
        <v>#N/A</v>
      </c>
      <c r="L53" s="148" t="e" cm="1">
        <f t="array" aca="1" ref="L53" ca="1">INDIRECT("'" &amp; $B$3 &amp; "'!" &amp; L158)</f>
        <v>#N/A</v>
      </c>
      <c r="M53" s="148" t="e" cm="1">
        <f t="array" aca="1" ref="M53" ca="1">INDIRECT("'" &amp; $B$3 &amp; "'!" &amp; M158)</f>
        <v>#N/A</v>
      </c>
      <c r="N53" s="148" t="e" cm="1">
        <f t="array" aca="1" ref="N53" ca="1">INDIRECT("'" &amp; $B$3 &amp; "'!" &amp; N158)</f>
        <v>#N/A</v>
      </c>
      <c r="O53" s="148" t="e" cm="1">
        <f t="array" aca="1" ref="O53" ca="1">INDIRECT("'" &amp; $B$3 &amp; "'!" &amp; O158)</f>
        <v>#N/A</v>
      </c>
      <c r="P53" s="148" t="e" cm="1">
        <f t="array" aca="1" ref="P53" ca="1">INDIRECT("'" &amp; $B$3 &amp; "'!" &amp; P158)</f>
        <v>#N/A</v>
      </c>
      <c r="Q53" s="148" t="e" cm="1">
        <f t="array" aca="1" ref="Q53" ca="1">INDIRECT("'" &amp; $B$3 &amp; "'!" &amp; Q158)</f>
        <v>#N/A</v>
      </c>
      <c r="R53" s="148" t="e" cm="1">
        <f t="array" aca="1" ref="R53" ca="1">INDIRECT("'" &amp; $B$3 &amp; "'!" &amp; R158)</f>
        <v>#N/A</v>
      </c>
      <c r="S53" s="148" t="e" cm="1">
        <f t="array" aca="1" ref="S53" ca="1">INDIRECT("'" &amp; $B$3 &amp; "'!" &amp; S158)</f>
        <v>#N/A</v>
      </c>
      <c r="T53" s="148" t="e" cm="1">
        <f t="array" aca="1" ref="T53" ca="1">INDIRECT("'" &amp; $B$3 &amp; "'!" &amp; T158)</f>
        <v>#N/A</v>
      </c>
      <c r="U53" s="148" t="e" cm="1">
        <f t="array" aca="1" ref="U53" ca="1">INDIRECT("'" &amp; $B$3 &amp; "'!" &amp; U158)</f>
        <v>#N/A</v>
      </c>
      <c r="V53" s="148" t="e" cm="1">
        <f t="array" aca="1" ref="V53" ca="1">INDIRECT("'" &amp; $B$3 &amp; "'!" &amp; V158)</f>
        <v>#N/A</v>
      </c>
      <c r="W53" s="148" t="e" cm="1">
        <f t="array" aca="1" ref="W53" ca="1">INDIRECT("'" &amp; $B$3 &amp; "'!" &amp; W158)</f>
        <v>#N/A</v>
      </c>
      <c r="X53" s="148" t="e" cm="1">
        <f t="array" aca="1" ref="X53" ca="1">INDIRECT("'" &amp; $B$3 &amp; "'!" &amp; X158)</f>
        <v>#N/A</v>
      </c>
      <c r="Y53" s="148" t="e" cm="1">
        <f t="array" aca="1" ref="Y53" ca="1">INDIRECT("'" &amp; $B$3 &amp; "'!" &amp; Y158)</f>
        <v>#N/A</v>
      </c>
      <c r="Z53" s="148" t="e" cm="1">
        <f t="array" aca="1" ref="Z53" ca="1">INDIRECT("'" &amp; $B$3 &amp; "'!" &amp; Z158)</f>
        <v>#N/A</v>
      </c>
      <c r="AA53" s="148" t="e" cm="1">
        <f t="array" aca="1" ref="AA53" ca="1">INDIRECT("'" &amp; $B$3 &amp; "'!" &amp; AA158)</f>
        <v>#N/A</v>
      </c>
      <c r="AB53" s="148" t="e" cm="1">
        <f t="array" aca="1" ref="AB53" ca="1">INDIRECT("'" &amp; $B$3 &amp; "'!" &amp; AB158)</f>
        <v>#N/A</v>
      </c>
      <c r="AC53" s="148" t="e" cm="1">
        <f t="array" aca="1" ref="AC53" ca="1">INDIRECT("'" &amp; $B$3 &amp; "'!" &amp; AC158)</f>
        <v>#N/A</v>
      </c>
      <c r="AD53" s="148" t="e" cm="1">
        <f t="array" aca="1" ref="AD53" ca="1">INDIRECT("'" &amp; $B$3 &amp; "'!" &amp; AD158)</f>
        <v>#N/A</v>
      </c>
      <c r="AE53" s="148" t="e" cm="1">
        <f t="array" aca="1" ref="AE53" ca="1">INDIRECT("'" &amp; $B$3 &amp; "'!" &amp; AE158)</f>
        <v>#N/A</v>
      </c>
      <c r="AF53" s="148" t="e" cm="1">
        <f t="array" aca="1" ref="AF53" ca="1">INDIRECT("'" &amp; $B$3 &amp; "'!" &amp; AF158)</f>
        <v>#N/A</v>
      </c>
      <c r="AG53" s="148" t="e" cm="1">
        <f t="array" aca="1" ref="AG53" ca="1">INDIRECT("'" &amp; $B$3 &amp; "'!" &amp; AG158)</f>
        <v>#N/A</v>
      </c>
      <c r="AH53" s="146"/>
      <c r="AI53" s="146"/>
      <c r="AJ53" s="146"/>
    </row>
    <row r="54" spans="1:36" x14ac:dyDescent="0.35">
      <c r="A54" s="144" t="s">
        <v>178</v>
      </c>
      <c r="B54" s="148">
        <v>0.99438990182328202</v>
      </c>
      <c r="C54" s="148">
        <v>0.97475455820476864</v>
      </c>
      <c r="D54" s="148">
        <v>1.0308555399719495</v>
      </c>
      <c r="E54" s="148">
        <v>0.95995792426367454</v>
      </c>
      <c r="F54" s="148">
        <v>0.96384291725105187</v>
      </c>
      <c r="G54" s="148">
        <v>0.97108495291524743</v>
      </c>
      <c r="H54" s="148">
        <v>0.978326988579443</v>
      </c>
      <c r="I54" s="148">
        <v>0.98556902424363868</v>
      </c>
      <c r="J54" s="148">
        <v>0.99281105990783425</v>
      </c>
      <c r="K54" s="148">
        <v>1.0000530955720299</v>
      </c>
      <c r="L54" s="148">
        <v>1.0072951312362255</v>
      </c>
      <c r="M54" s="148">
        <v>1.0145371669004208</v>
      </c>
      <c r="N54" s="148">
        <v>1.0134319775596072</v>
      </c>
      <c r="O54" s="148">
        <v>1.0123267882187938</v>
      </c>
      <c r="P54" s="148">
        <v>1.0112215988779805</v>
      </c>
      <c r="Q54" s="148">
        <v>1.0101164095371669</v>
      </c>
      <c r="R54" s="148">
        <v>1.0090112201963537</v>
      </c>
      <c r="S54" s="148">
        <v>1.0070575035063114</v>
      </c>
      <c r="T54" s="148">
        <v>1.0051037868162693</v>
      </c>
      <c r="U54" s="148">
        <v>1.003150070126227</v>
      </c>
      <c r="V54" s="148">
        <v>1.001196353436185</v>
      </c>
      <c r="W54" s="148">
        <v>0.99924263674614322</v>
      </c>
      <c r="X54" s="148">
        <v>0.99908695652173929</v>
      </c>
      <c r="Y54" s="148">
        <v>0.99893127629733536</v>
      </c>
      <c r="Z54" s="148">
        <v>0.99877559607293154</v>
      </c>
      <c r="AA54" s="148">
        <v>0.99861991584852761</v>
      </c>
      <c r="AB54" s="148">
        <v>0.99846423562412345</v>
      </c>
      <c r="AC54" s="148">
        <v>0.99712061711079947</v>
      </c>
      <c r="AD54" s="148">
        <v>0.99577699859747559</v>
      </c>
      <c r="AE54" s="148">
        <v>0.99443338008415161</v>
      </c>
      <c r="AF54" s="148">
        <v>0.99308976157082773</v>
      </c>
      <c r="AG54" s="148">
        <v>0.99174614305750353</v>
      </c>
      <c r="AH54" s="146"/>
      <c r="AI54" s="146"/>
      <c r="AJ54" s="146"/>
    </row>
    <row r="55" spans="1:36" x14ac:dyDescent="0.35">
      <c r="A55" s="144" t="s">
        <v>179</v>
      </c>
      <c r="B55" s="148">
        <v>0.99438990182328202</v>
      </c>
      <c r="C55" s="148">
        <v>0.97475455820476864</v>
      </c>
      <c r="D55" s="148">
        <v>1.0308555399719495</v>
      </c>
      <c r="E55" s="148">
        <v>0.95995792426367454</v>
      </c>
      <c r="F55" s="148">
        <v>0.96384291725105187</v>
      </c>
      <c r="G55" s="148">
        <v>0.95659386896413534</v>
      </c>
      <c r="H55" s="148">
        <v>0.94934482067721881</v>
      </c>
      <c r="I55" s="148">
        <v>0.94209577239030229</v>
      </c>
      <c r="J55" s="148">
        <v>0.93484672410338576</v>
      </c>
      <c r="K55" s="148">
        <v>0.92759767581646924</v>
      </c>
      <c r="L55" s="148">
        <v>0.92034862752955271</v>
      </c>
      <c r="M55" s="148">
        <v>0.91309957924263674</v>
      </c>
      <c r="N55" s="148">
        <v>0.88815147265077132</v>
      </c>
      <c r="O55" s="148">
        <v>0.86320336605890591</v>
      </c>
      <c r="P55" s="148">
        <v>0.83825525946704049</v>
      </c>
      <c r="Q55" s="148">
        <v>0.81330715287517508</v>
      </c>
      <c r="R55" s="148">
        <v>0.78835904628330988</v>
      </c>
      <c r="S55" s="148">
        <v>0.7675722300140253</v>
      </c>
      <c r="T55" s="148">
        <v>0.74678541374474061</v>
      </c>
      <c r="U55" s="148">
        <v>0.72599859747545592</v>
      </c>
      <c r="V55" s="148">
        <v>0.70521178120617134</v>
      </c>
      <c r="W55" s="148">
        <v>0.68442496493688643</v>
      </c>
      <c r="X55" s="148">
        <v>0.66929733520336609</v>
      </c>
      <c r="Y55" s="148">
        <v>0.65416970546984576</v>
      </c>
      <c r="Z55" s="148">
        <v>0.63904207573632532</v>
      </c>
      <c r="AA55" s="148">
        <v>0.62391444600280499</v>
      </c>
      <c r="AB55" s="148">
        <v>0.60878681626928477</v>
      </c>
      <c r="AC55" s="148">
        <v>0.59562412342215998</v>
      </c>
      <c r="AD55" s="148">
        <v>0.58246143057503519</v>
      </c>
      <c r="AE55" s="148">
        <v>0.5692987377279104</v>
      </c>
      <c r="AF55" s="148">
        <v>0.55613604488078561</v>
      </c>
      <c r="AG55" s="148">
        <v>0.54297335203366059</v>
      </c>
      <c r="AH55" s="146"/>
      <c r="AI55" s="146"/>
      <c r="AJ55" s="146"/>
    </row>
    <row r="56" spans="1:36" x14ac:dyDescent="0.35">
      <c r="A56" s="144" t="s">
        <v>180</v>
      </c>
      <c r="B56" s="148">
        <v>0.99438990182328202</v>
      </c>
      <c r="C56" s="148">
        <v>0.97475455820476864</v>
      </c>
      <c r="D56" s="148">
        <v>1.0308555399719495</v>
      </c>
      <c r="E56" s="148">
        <v>0.95995792426367454</v>
      </c>
      <c r="F56" s="148">
        <v>0.96384291725105187</v>
      </c>
      <c r="G56" s="148">
        <v>0.94433981166098968</v>
      </c>
      <c r="H56" s="148">
        <v>0.92483670607092749</v>
      </c>
      <c r="I56" s="148">
        <v>0.90533360048086531</v>
      </c>
      <c r="J56" s="148">
        <v>0.88583049489080323</v>
      </c>
      <c r="K56" s="148">
        <v>0.86632738930074116</v>
      </c>
      <c r="L56" s="148">
        <v>0.84682428371067897</v>
      </c>
      <c r="M56" s="148">
        <v>0.82732117812061712</v>
      </c>
      <c r="N56" s="148">
        <v>0.76097615708274891</v>
      </c>
      <c r="O56" s="148">
        <v>0.69463113604488069</v>
      </c>
      <c r="P56" s="148">
        <v>0.62828611500701248</v>
      </c>
      <c r="Q56" s="148">
        <v>0.56194109396914427</v>
      </c>
      <c r="R56" s="148">
        <v>0.49559607293127628</v>
      </c>
      <c r="S56" s="148">
        <v>0.46017671809256666</v>
      </c>
      <c r="T56" s="148">
        <v>0.42475736325385693</v>
      </c>
      <c r="U56" s="148">
        <v>0.38933800841514726</v>
      </c>
      <c r="V56" s="148">
        <v>0.35391865357643754</v>
      </c>
      <c r="W56" s="148">
        <v>0.31849929873772792</v>
      </c>
      <c r="X56" s="148">
        <v>0.29689761570827494</v>
      </c>
      <c r="Y56" s="148">
        <v>0.27529593267882191</v>
      </c>
      <c r="Z56" s="148">
        <v>0.25369424964936893</v>
      </c>
      <c r="AA56" s="148">
        <v>0.23209256661991592</v>
      </c>
      <c r="AB56" s="148">
        <v>0.21049088359046284</v>
      </c>
      <c r="AC56" s="148">
        <v>0.20191444600280506</v>
      </c>
      <c r="AD56" s="148">
        <v>0.19333800841514728</v>
      </c>
      <c r="AE56" s="148">
        <v>0.18476157082748951</v>
      </c>
      <c r="AF56" s="148">
        <v>0.17618513323983173</v>
      </c>
      <c r="AG56" s="148">
        <v>0.16760869565217393</v>
      </c>
      <c r="AH56" s="146"/>
      <c r="AI56" s="146"/>
      <c r="AJ56" s="146"/>
    </row>
    <row r="57" spans="1:36" x14ac:dyDescent="0.3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row>
    <row r="58" spans="1:36" x14ac:dyDescent="0.35">
      <c r="A58" s="149" t="s">
        <v>188</v>
      </c>
      <c r="B58" s="150" t="str" cm="1">
        <f t="array" aca="1" ref="B58" ca="1">IF((INDIRECT("'" &amp; $B$3 &amp; "'!B65"))="No target","No target",IF((INDIRECT("'" &amp; $B$3 &amp; "'!B65"))="NA","NA",INDIRECT("'" &amp; $B$3 &amp; "'!AI67")))</f>
        <v>No target</v>
      </c>
      <c r="C58" s="146"/>
      <c r="D58" s="144" t="s">
        <v>182</v>
      </c>
      <c r="E58" s="146" t="str" cm="1">
        <f t="array" aca="1" ref="E58" ca="1">IF(INDIRECT("'" &amp; $B$3 &amp; "'!D21")=0,"",IF(B58="No target","",INDIRECT("'" &amp; $B$3 &amp; "'!D21")))</f>
        <v/>
      </c>
      <c r="F58" s="146"/>
      <c r="G58" s="146"/>
      <c r="H58" s="146"/>
      <c r="I58" s="146"/>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row>
    <row r="59" spans="1:36" x14ac:dyDescent="0.35">
      <c r="A59" s="149" t="s">
        <v>189</v>
      </c>
      <c r="B59" s="150" t="str" cm="1">
        <f t="array" aca="1" ref="B59" ca="1">IF((INDIRECT("'" &amp; $B$3 &amp; "'!B65"))="No target","No target",IF((INDIRECT("'" &amp; $B$3 &amp; "'!B65"))="NA","NA",INDIRECT("'" &amp; $B$3 &amp; "'!AJ67")))</f>
        <v>No target</v>
      </c>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c r="AC59" s="146"/>
      <c r="AD59" s="146"/>
      <c r="AE59" s="146"/>
      <c r="AF59" s="146"/>
      <c r="AG59" s="146"/>
      <c r="AH59" s="146"/>
      <c r="AI59" s="146"/>
      <c r="AJ59" s="146"/>
    </row>
    <row r="60" spans="1:36" x14ac:dyDescent="0.3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c r="AC60" s="146"/>
      <c r="AD60" s="146"/>
      <c r="AE60" s="146"/>
      <c r="AF60" s="146"/>
      <c r="AG60" s="146"/>
      <c r="AH60" s="146"/>
      <c r="AI60" s="146"/>
      <c r="AJ60" s="146"/>
    </row>
    <row r="61" spans="1:36" x14ac:dyDescent="0.3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c r="AG61" s="146"/>
      <c r="AH61" s="146"/>
      <c r="AI61" s="146"/>
      <c r="AJ61" s="146"/>
    </row>
    <row r="62" spans="1:36" x14ac:dyDescent="0.3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row>
    <row r="63" spans="1:36" x14ac:dyDescent="0.3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row>
    <row r="64" spans="1:36" x14ac:dyDescent="0.3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row>
    <row r="65" spans="1:36" x14ac:dyDescent="0.3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row>
    <row r="66" spans="1:36" x14ac:dyDescent="0.3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row>
    <row r="67" spans="1:36" x14ac:dyDescent="0.3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row>
    <row r="68" spans="1:36" x14ac:dyDescent="0.3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row>
    <row r="69" spans="1:36" x14ac:dyDescent="0.3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row>
    <row r="70" spans="1:36" x14ac:dyDescent="0.3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row>
    <row r="71" spans="1:36" x14ac:dyDescent="0.3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46"/>
      <c r="AJ71" s="146"/>
    </row>
    <row r="72" spans="1:36" x14ac:dyDescent="0.3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c r="AC72" s="146"/>
      <c r="AD72" s="146"/>
      <c r="AE72" s="146"/>
      <c r="AF72" s="146"/>
      <c r="AG72" s="146"/>
      <c r="AH72" s="146"/>
      <c r="AI72" s="146"/>
      <c r="AJ72" s="146"/>
    </row>
    <row r="73" spans="1:36" x14ac:dyDescent="0.3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row>
    <row r="74" spans="1:36" x14ac:dyDescent="0.3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row>
    <row r="75" spans="1:36" x14ac:dyDescent="0.3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row>
    <row r="76" spans="1:36" x14ac:dyDescent="0.3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row>
    <row r="77" spans="1:36" x14ac:dyDescent="0.3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row>
    <row r="78" spans="1:36" x14ac:dyDescent="0.3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row>
    <row r="79" spans="1:36" x14ac:dyDescent="0.3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c r="AC79" s="146"/>
      <c r="AD79" s="146"/>
      <c r="AE79" s="146"/>
      <c r="AF79" s="146"/>
      <c r="AG79" s="146"/>
      <c r="AH79" s="146"/>
      <c r="AI79" s="146"/>
      <c r="AJ79" s="146"/>
    </row>
    <row r="80" spans="1:36" x14ac:dyDescent="0.3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row>
    <row r="81" spans="1:36" x14ac:dyDescent="0.3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row>
    <row r="82" spans="1:36" x14ac:dyDescent="0.3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row>
    <row r="83" spans="1:36" x14ac:dyDescent="0.3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row>
    <row r="84" spans="1:36" x14ac:dyDescent="0.3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c r="AC84" s="146"/>
      <c r="AD84" s="146"/>
      <c r="AE84" s="146"/>
      <c r="AF84" s="146"/>
      <c r="AG84" s="146"/>
      <c r="AH84" s="146"/>
      <c r="AI84" s="146"/>
      <c r="AJ84" s="146"/>
    </row>
    <row r="85" spans="1:36" x14ac:dyDescent="0.3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row>
    <row r="86" spans="1:36" x14ac:dyDescent="0.3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c r="AC86" s="146"/>
      <c r="AD86" s="146"/>
      <c r="AE86" s="146"/>
      <c r="AF86" s="146"/>
      <c r="AG86" s="146"/>
      <c r="AH86" s="146"/>
      <c r="AI86" s="146"/>
      <c r="AJ86" s="146"/>
    </row>
    <row r="87" spans="1:36" x14ac:dyDescent="0.3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row>
    <row r="88" spans="1:36" x14ac:dyDescent="0.3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row>
    <row r="89" spans="1:36" x14ac:dyDescent="0.3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row>
    <row r="90" spans="1:36" x14ac:dyDescent="0.35">
      <c r="A90" s="151"/>
      <c r="B90" s="144"/>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row>
    <row r="91" spans="1:36" x14ac:dyDescent="0.35">
      <c r="A91" s="151"/>
      <c r="B91" s="144"/>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row>
    <row r="92" spans="1:36" x14ac:dyDescent="0.35">
      <c r="A92" s="151" t="s">
        <v>190</v>
      </c>
      <c r="B92" s="144"/>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row>
    <row r="93" spans="1:36" x14ac:dyDescent="0.35">
      <c r="A93" s="152" t="s">
        <v>144</v>
      </c>
      <c r="B93" s="144"/>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row>
    <row r="94" spans="1:36" x14ac:dyDescent="0.35">
      <c r="A94" s="144"/>
      <c r="B94" s="144"/>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row>
    <row r="95" spans="1:36" s="66" customFormat="1" x14ac:dyDescent="0.35">
      <c r="A95" s="144" t="s">
        <v>175</v>
      </c>
      <c r="B95" s="144">
        <v>2019</v>
      </c>
      <c r="C95" s="144">
        <v>2020</v>
      </c>
      <c r="D95" s="144">
        <v>2021</v>
      </c>
      <c r="E95" s="144">
        <v>2022</v>
      </c>
      <c r="F95" s="144">
        <v>2023</v>
      </c>
      <c r="G95" s="144">
        <v>2024</v>
      </c>
      <c r="H95" s="144">
        <v>2025</v>
      </c>
      <c r="I95" s="144">
        <v>2026</v>
      </c>
      <c r="J95" s="144">
        <v>2027</v>
      </c>
      <c r="K95" s="144">
        <v>2028</v>
      </c>
      <c r="L95" s="144">
        <v>2029</v>
      </c>
      <c r="M95" s="144">
        <v>2030</v>
      </c>
      <c r="N95" s="144">
        <v>2031</v>
      </c>
      <c r="O95" s="144">
        <v>2032</v>
      </c>
      <c r="P95" s="144">
        <v>2033</v>
      </c>
      <c r="Q95" s="144">
        <v>2034</v>
      </c>
      <c r="R95" s="144">
        <v>2035</v>
      </c>
      <c r="S95" s="144">
        <v>2036</v>
      </c>
      <c r="T95" s="144">
        <v>2037</v>
      </c>
      <c r="U95" s="144">
        <v>2038</v>
      </c>
      <c r="V95" s="144">
        <v>2039</v>
      </c>
      <c r="W95" s="144">
        <v>2040</v>
      </c>
      <c r="X95" s="144">
        <v>2041</v>
      </c>
      <c r="Y95" s="144">
        <v>2042</v>
      </c>
      <c r="Z95" s="144">
        <v>2043</v>
      </c>
      <c r="AA95" s="144">
        <v>2044</v>
      </c>
      <c r="AB95" s="144">
        <v>2045</v>
      </c>
      <c r="AC95" s="144">
        <v>2046</v>
      </c>
      <c r="AD95" s="144">
        <v>2047</v>
      </c>
      <c r="AE95" s="144">
        <v>2048</v>
      </c>
      <c r="AF95" s="144">
        <v>2049</v>
      </c>
      <c r="AG95" s="144">
        <v>2050</v>
      </c>
      <c r="AH95" s="144"/>
      <c r="AI95" s="144"/>
      <c r="AJ95" s="144"/>
    </row>
    <row r="96" spans="1:36" ht="29" x14ac:dyDescent="0.35">
      <c r="A96" s="147" t="s">
        <v>191</v>
      </c>
      <c r="B96" s="148" t="e" cm="1">
        <f t="array" aca="1" ref="B96" ca="1">INDIRECT("'" &amp; $B$3 &amp; "'!" &amp; B162)</f>
        <v>#N/A</v>
      </c>
      <c r="C96" s="148" t="e" cm="1">
        <f t="array" aca="1" ref="C96" ca="1">INDIRECT("'" &amp; $B$3 &amp; "'!" &amp; C162)</f>
        <v>#N/A</v>
      </c>
      <c r="D96" s="148" t="e" cm="1">
        <f t="array" aca="1" ref="D96" ca="1">INDIRECT("'" &amp; $B$3 &amp; "'!" &amp; D162)</f>
        <v>#N/A</v>
      </c>
      <c r="E96" s="148" t="e" cm="1">
        <f t="array" aca="1" ref="E96" ca="1">INDIRECT("'" &amp; $B$3 &amp; "'!" &amp; E162)</f>
        <v>#N/A</v>
      </c>
      <c r="F96" s="148" t="e" cm="1">
        <f t="array" aca="1" ref="F96" ca="1">INDIRECT("'" &amp; $B$3 &amp; "'!" &amp; F162)</f>
        <v>#N/A</v>
      </c>
      <c r="G96" s="148" t="e" cm="1">
        <f t="array" aca="1" ref="G96" ca="1">INDIRECT("'" &amp; $B$3 &amp; "'!" &amp; G162)</f>
        <v>#N/A</v>
      </c>
      <c r="H96" s="148" t="e" cm="1">
        <f t="array" aca="1" ref="H96" ca="1">INDIRECT("'" &amp; $B$3 &amp; "'!" &amp; H162)</f>
        <v>#N/A</v>
      </c>
      <c r="I96" s="148" t="e" cm="1">
        <f t="array" aca="1" ref="I96" ca="1">INDIRECT("'" &amp; $B$3 &amp; "'!" &amp; I162)</f>
        <v>#N/A</v>
      </c>
      <c r="J96" s="148" t="e" cm="1">
        <f t="array" aca="1" ref="J96" ca="1">INDIRECT("'" &amp; $B$3 &amp; "'!" &amp; J162)</f>
        <v>#N/A</v>
      </c>
      <c r="K96" s="148" t="e" cm="1">
        <f t="array" aca="1" ref="K96" ca="1">INDIRECT("'" &amp; $B$3 &amp; "'!" &amp; K162)</f>
        <v>#N/A</v>
      </c>
      <c r="L96" s="148" t="e" cm="1">
        <f t="array" aca="1" ref="L96" ca="1">INDIRECT("'" &amp; $B$3 &amp; "'!" &amp; L162)</f>
        <v>#N/A</v>
      </c>
      <c r="M96" s="148" t="e" cm="1">
        <f t="array" aca="1" ref="M96" ca="1">INDIRECT("'" &amp; $B$3 &amp; "'!" &amp; M162)</f>
        <v>#N/A</v>
      </c>
      <c r="N96" s="148" t="e" cm="1">
        <f t="array" aca="1" ref="N96" ca="1">INDIRECT("'" &amp; $B$3 &amp; "'!" &amp; N162)</f>
        <v>#N/A</v>
      </c>
      <c r="O96" s="148" t="e" cm="1">
        <f t="array" aca="1" ref="O96" ca="1">INDIRECT("'" &amp; $B$3 &amp; "'!" &amp; O162)</f>
        <v>#N/A</v>
      </c>
      <c r="P96" s="148" t="e" cm="1">
        <f t="array" aca="1" ref="P96" ca="1">INDIRECT("'" &amp; $B$3 &amp; "'!" &amp; P162)</f>
        <v>#N/A</v>
      </c>
      <c r="Q96" s="148" t="e" cm="1">
        <f t="array" aca="1" ref="Q96" ca="1">INDIRECT("'" &amp; $B$3 &amp; "'!" &amp; Q162)</f>
        <v>#N/A</v>
      </c>
      <c r="R96" s="148" t="e" cm="1">
        <f t="array" aca="1" ref="R96" ca="1">INDIRECT("'" &amp; $B$3 &amp; "'!" &amp; R162)</f>
        <v>#N/A</v>
      </c>
      <c r="S96" s="148" t="e" cm="1">
        <f t="array" aca="1" ref="S96" ca="1">INDIRECT("'" &amp; $B$3 &amp; "'!" &amp; S162)</f>
        <v>#N/A</v>
      </c>
      <c r="T96" s="148" t="e" cm="1">
        <f t="array" aca="1" ref="T96" ca="1">INDIRECT("'" &amp; $B$3 &amp; "'!" &amp; T162)</f>
        <v>#N/A</v>
      </c>
      <c r="U96" s="148" t="e" cm="1">
        <f t="array" aca="1" ref="U96" ca="1">INDIRECT("'" &amp; $B$3 &amp; "'!" &amp; U162)</f>
        <v>#N/A</v>
      </c>
      <c r="V96" s="148" t="e" cm="1">
        <f t="array" aca="1" ref="V96" ca="1">INDIRECT("'" &amp; $B$3 &amp; "'!" &amp; V162)</f>
        <v>#N/A</v>
      </c>
      <c r="W96" s="148" t="e" cm="1">
        <f t="array" aca="1" ref="W96" ca="1">INDIRECT("'" &amp; $B$3 &amp; "'!" &amp; W162)</f>
        <v>#N/A</v>
      </c>
      <c r="X96" s="148" t="e" cm="1">
        <f t="array" aca="1" ref="X96" ca="1">INDIRECT("'" &amp; $B$3 &amp; "'!" &amp; X162)</f>
        <v>#N/A</v>
      </c>
      <c r="Y96" s="148" t="e" cm="1">
        <f t="array" aca="1" ref="Y96" ca="1">INDIRECT("'" &amp; $B$3 &amp; "'!" &amp; Y162)</f>
        <v>#N/A</v>
      </c>
      <c r="Z96" s="148" t="e" cm="1">
        <f t="array" aca="1" ref="Z96" ca="1">INDIRECT("'" &amp; $B$3 &amp; "'!" &amp; Z162)</f>
        <v>#N/A</v>
      </c>
      <c r="AA96" s="148" t="e" cm="1">
        <f t="array" aca="1" ref="AA96" ca="1">INDIRECT("'" &amp; $B$3 &amp; "'!" &amp; AA162)</f>
        <v>#N/A</v>
      </c>
      <c r="AB96" s="148" t="e" cm="1">
        <f t="array" aca="1" ref="AB96" ca="1">INDIRECT("'" &amp; $B$3 &amp; "'!" &amp; AB162)</f>
        <v>#N/A</v>
      </c>
      <c r="AC96" s="148" t="e" cm="1">
        <f t="array" aca="1" ref="AC96" ca="1">INDIRECT("'" &amp; $B$3 &amp; "'!" &amp; AC162)</f>
        <v>#N/A</v>
      </c>
      <c r="AD96" s="148" t="e" cm="1">
        <f t="array" aca="1" ref="AD96" ca="1">INDIRECT("'" &amp; $B$3 &amp; "'!" &amp; AD162)</f>
        <v>#N/A</v>
      </c>
      <c r="AE96" s="148" t="e" cm="1">
        <f t="array" aca="1" ref="AE96" ca="1">INDIRECT("'" &amp; $B$3 &amp; "'!" &amp; AE162)</f>
        <v>#N/A</v>
      </c>
      <c r="AF96" s="148" t="e" cm="1">
        <f t="array" aca="1" ref="AF96" ca="1">INDIRECT("'" &amp; $B$3 &amp; "'!" &amp; AF162)</f>
        <v>#N/A</v>
      </c>
      <c r="AG96" s="148" t="e" cm="1">
        <f t="array" aca="1" ref="AG96" ca="1">INDIRECT("'" &amp; $B$3 &amp; "'!" &amp; AG162)</f>
        <v>#N/A</v>
      </c>
      <c r="AH96" s="146"/>
      <c r="AI96" s="146"/>
      <c r="AJ96" s="146"/>
    </row>
    <row r="97" spans="1:36" x14ac:dyDescent="0.35">
      <c r="A97" s="144" t="str">
        <f>'BP plc'!B74</f>
        <v>National Pledges</v>
      </c>
      <c r="B97" s="148">
        <v>0.15709624796084828</v>
      </c>
      <c r="C97" s="148">
        <v>0.16554054054054054</v>
      </c>
      <c r="D97" s="148">
        <v>0.16666666666666666</v>
      </c>
      <c r="E97" s="148">
        <v>0.16484949077739514</v>
      </c>
      <c r="F97" s="148">
        <v>0.16838382548517003</v>
      </c>
      <c r="G97" s="148">
        <v>0.17725367621557289</v>
      </c>
      <c r="H97" s="148">
        <v>0.18612352694597575</v>
      </c>
      <c r="I97" s="148">
        <v>0.19499337767637862</v>
      </c>
      <c r="J97" s="148">
        <v>0.20386322840678148</v>
      </c>
      <c r="K97" s="148">
        <v>0.21273307913718434</v>
      </c>
      <c r="L97" s="148">
        <v>0.2216029298675872</v>
      </c>
      <c r="M97" s="148">
        <v>0.23047278059799012</v>
      </c>
      <c r="N97" s="148">
        <v>0.24133191155513822</v>
      </c>
      <c r="O97" s="148">
        <v>0.2521910425122863</v>
      </c>
      <c r="P97" s="148">
        <v>0.26305017346943438</v>
      </c>
      <c r="Q97" s="148">
        <v>0.27390930442658246</v>
      </c>
      <c r="R97" s="148">
        <v>0.28476843538373064</v>
      </c>
      <c r="S97" s="148">
        <v>0.29424393800003995</v>
      </c>
      <c r="T97" s="148">
        <v>0.30371944061634926</v>
      </c>
      <c r="U97" s="148">
        <v>0.31319494323265856</v>
      </c>
      <c r="V97" s="148">
        <v>0.32267044584896787</v>
      </c>
      <c r="W97" s="148">
        <v>0.33214594846527729</v>
      </c>
      <c r="X97" s="148">
        <v>0.33972500077928641</v>
      </c>
      <c r="Y97" s="148">
        <v>0.34730405309329554</v>
      </c>
      <c r="Z97" s="148">
        <v>0.35488310540730467</v>
      </c>
      <c r="AA97" s="148">
        <v>0.36246215772131379</v>
      </c>
      <c r="AB97" s="148">
        <v>0.37004121003532292</v>
      </c>
      <c r="AC97" s="148">
        <v>0.37631509517385414</v>
      </c>
      <c r="AD97" s="148">
        <v>0.38258898031238536</v>
      </c>
      <c r="AE97" s="148">
        <v>0.38886286545091658</v>
      </c>
      <c r="AF97" s="148">
        <v>0.3951367505894478</v>
      </c>
      <c r="AG97" s="148">
        <v>0.40141063572797892</v>
      </c>
      <c r="AH97" s="146"/>
      <c r="AI97" s="146"/>
      <c r="AJ97" s="146"/>
    </row>
    <row r="98" spans="1:36" x14ac:dyDescent="0.35">
      <c r="A98" s="144" t="str">
        <f>'BP plc'!B75</f>
        <v>Below 2°C</v>
      </c>
      <c r="B98" s="148">
        <v>0.15709624796084828</v>
      </c>
      <c r="C98" s="148">
        <v>0.16554054054054054</v>
      </c>
      <c r="D98" s="148">
        <v>0.16666666666666666</v>
      </c>
      <c r="E98" s="148">
        <v>0.16484949077739514</v>
      </c>
      <c r="F98" s="148">
        <v>0.16838382548517003</v>
      </c>
      <c r="G98" s="148">
        <v>0.18403212815456513</v>
      </c>
      <c r="H98" s="148">
        <v>0.19968043082396023</v>
      </c>
      <c r="I98" s="148">
        <v>0.21532873349335532</v>
      </c>
      <c r="J98" s="148">
        <v>0.23097703616275042</v>
      </c>
      <c r="K98" s="148">
        <v>0.24662533883214552</v>
      </c>
      <c r="L98" s="148">
        <v>0.26227364150154064</v>
      </c>
      <c r="M98" s="148">
        <v>0.27792194417093574</v>
      </c>
      <c r="N98" s="148">
        <v>0.30116471434661307</v>
      </c>
      <c r="O98" s="148">
        <v>0.3244074845222904</v>
      </c>
      <c r="P98" s="148">
        <v>0.34765025469796773</v>
      </c>
      <c r="Q98" s="148">
        <v>0.37089302487364506</v>
      </c>
      <c r="R98" s="148">
        <v>0.39413579504932245</v>
      </c>
      <c r="S98" s="148">
        <v>0.41548632702498928</v>
      </c>
      <c r="T98" s="148">
        <v>0.43683685900065611</v>
      </c>
      <c r="U98" s="148">
        <v>0.45818739097632294</v>
      </c>
      <c r="V98" s="148">
        <v>0.47953792295198977</v>
      </c>
      <c r="W98" s="148">
        <v>0.50088845492765666</v>
      </c>
      <c r="X98" s="148">
        <v>0.51650318125517081</v>
      </c>
      <c r="Y98" s="148">
        <v>0.53211790758268496</v>
      </c>
      <c r="Z98" s="148">
        <v>0.54773263391019911</v>
      </c>
      <c r="AA98" s="148">
        <v>0.56334736023771326</v>
      </c>
      <c r="AB98" s="148">
        <v>0.57896208656522752</v>
      </c>
      <c r="AC98" s="148">
        <v>0.59089037159252877</v>
      </c>
      <c r="AD98" s="148">
        <v>0.60281865661983003</v>
      </c>
      <c r="AE98" s="148">
        <v>0.61474694164713128</v>
      </c>
      <c r="AF98" s="148">
        <v>0.62667522667443254</v>
      </c>
      <c r="AG98" s="148">
        <v>0.63860351170173379</v>
      </c>
      <c r="AH98" s="146"/>
      <c r="AI98" s="146"/>
      <c r="AJ98" s="146"/>
    </row>
    <row r="99" spans="1:36" x14ac:dyDescent="0.35">
      <c r="A99" s="144" t="str">
        <f>'BP plc'!B76</f>
        <v>1.5°C</v>
      </c>
      <c r="B99" s="148">
        <v>0.15709624796084828</v>
      </c>
      <c r="C99" s="148">
        <v>0.16554054054054054</v>
      </c>
      <c r="D99" s="148">
        <v>0.16666666666666666</v>
      </c>
      <c r="E99" s="148">
        <v>0.16484949077739514</v>
      </c>
      <c r="F99" s="148">
        <v>0.16838382548517003</v>
      </c>
      <c r="G99" s="148">
        <v>0.1951903287353581</v>
      </c>
      <c r="H99" s="148">
        <v>0.22199683198554618</v>
      </c>
      <c r="I99" s="148">
        <v>0.24880333523573425</v>
      </c>
      <c r="J99" s="148">
        <v>0.27560983848592235</v>
      </c>
      <c r="K99" s="148">
        <v>0.30241634173611043</v>
      </c>
      <c r="L99" s="148">
        <v>0.3292228449862985</v>
      </c>
      <c r="M99" s="148">
        <v>0.35602934823648658</v>
      </c>
      <c r="N99" s="148">
        <v>0.39665591353496438</v>
      </c>
      <c r="O99" s="148">
        <v>0.43728247883344218</v>
      </c>
      <c r="P99" s="148">
        <v>0.47790904413191998</v>
      </c>
      <c r="Q99" s="148">
        <v>0.51853560943039778</v>
      </c>
      <c r="R99" s="148">
        <v>0.55916217472887553</v>
      </c>
      <c r="S99" s="148">
        <v>0.58936417822698195</v>
      </c>
      <c r="T99" s="148">
        <v>0.61956618172508837</v>
      </c>
      <c r="U99" s="148">
        <v>0.64976818522319479</v>
      </c>
      <c r="V99" s="148">
        <v>0.67997018872130122</v>
      </c>
      <c r="W99" s="148">
        <v>0.71017219221940764</v>
      </c>
      <c r="X99" s="148">
        <v>0.72745525601268701</v>
      </c>
      <c r="Y99" s="148">
        <v>0.74473831980596639</v>
      </c>
      <c r="Z99" s="148">
        <v>0.76202138359924576</v>
      </c>
      <c r="AA99" s="148">
        <v>0.77930444739252513</v>
      </c>
      <c r="AB99" s="148">
        <v>0.7965875111858044</v>
      </c>
      <c r="AC99" s="148">
        <v>0.80667669229382677</v>
      </c>
      <c r="AD99" s="148">
        <v>0.81676587340184914</v>
      </c>
      <c r="AE99" s="148">
        <v>0.82685505450987151</v>
      </c>
      <c r="AF99" s="148">
        <v>0.83694423561789388</v>
      </c>
      <c r="AG99" s="148">
        <v>0.84703341672591614</v>
      </c>
      <c r="AH99" s="146"/>
      <c r="AI99" s="146"/>
      <c r="AJ99" s="146"/>
    </row>
    <row r="100" spans="1:36" s="67" customFormat="1" hidden="1" x14ac:dyDescent="0.35">
      <c r="A100" s="154" t="s">
        <v>192</v>
      </c>
      <c r="B100" s="155">
        <v>10</v>
      </c>
      <c r="C100" s="155">
        <v>10</v>
      </c>
      <c r="D100" s="155">
        <v>10</v>
      </c>
      <c r="E100" s="155">
        <v>10.3</v>
      </c>
      <c r="F100" s="155">
        <v>10.5</v>
      </c>
      <c r="G100" s="156">
        <v>11.571428571428571</v>
      </c>
      <c r="H100" s="156">
        <v>12.642857142857142</v>
      </c>
      <c r="I100" s="156">
        <v>13.714285714285714</v>
      </c>
      <c r="J100" s="156">
        <v>14.785714285714285</v>
      </c>
      <c r="K100" s="156">
        <v>15.857142857142856</v>
      </c>
      <c r="L100" s="156">
        <v>16.928571428571427</v>
      </c>
      <c r="M100" s="155">
        <v>18</v>
      </c>
      <c r="N100" s="156">
        <v>19.399999999999999</v>
      </c>
      <c r="O100" s="156">
        <v>20.799999999999997</v>
      </c>
      <c r="P100" s="156">
        <v>22.199999999999996</v>
      </c>
      <c r="Q100" s="156">
        <v>23.599999999999994</v>
      </c>
      <c r="R100" s="155">
        <v>25</v>
      </c>
      <c r="S100" s="157"/>
      <c r="T100" s="157"/>
      <c r="U100" s="157"/>
      <c r="V100" s="157"/>
      <c r="W100" s="157"/>
      <c r="X100" s="157"/>
      <c r="Y100" s="157"/>
      <c r="Z100" s="157"/>
      <c r="AA100" s="157"/>
      <c r="AB100" s="157"/>
      <c r="AC100" s="157"/>
      <c r="AD100" s="157"/>
      <c r="AE100" s="157"/>
      <c r="AF100" s="157"/>
      <c r="AG100" s="157"/>
      <c r="AH100" s="154"/>
      <c r="AI100" s="154"/>
      <c r="AJ100" s="154"/>
    </row>
    <row r="101" spans="1:36" x14ac:dyDescent="0.35">
      <c r="A101" s="146"/>
      <c r="B101" s="158">
        <v>1</v>
      </c>
      <c r="C101" s="158">
        <v>1</v>
      </c>
      <c r="D101" s="158">
        <v>1</v>
      </c>
      <c r="E101" s="158">
        <v>1</v>
      </c>
      <c r="F101" s="158">
        <v>1</v>
      </c>
      <c r="G101" s="158">
        <v>1</v>
      </c>
      <c r="H101" s="158">
        <v>1</v>
      </c>
      <c r="I101" s="158">
        <v>1</v>
      </c>
      <c r="J101" s="158">
        <v>1</v>
      </c>
      <c r="K101" s="158">
        <v>1</v>
      </c>
      <c r="L101" s="158">
        <v>1</v>
      </c>
      <c r="M101" s="158">
        <v>1</v>
      </c>
      <c r="N101" s="158">
        <v>1</v>
      </c>
      <c r="O101" s="158">
        <v>1</v>
      </c>
      <c r="P101" s="158">
        <v>1</v>
      </c>
      <c r="Q101" s="158">
        <v>1</v>
      </c>
      <c r="R101" s="158">
        <v>1</v>
      </c>
      <c r="S101" s="158">
        <v>1</v>
      </c>
      <c r="T101" s="158">
        <v>1</v>
      </c>
      <c r="U101" s="158">
        <v>1</v>
      </c>
      <c r="V101" s="158">
        <v>1</v>
      </c>
      <c r="W101" s="158">
        <v>1</v>
      </c>
      <c r="X101" s="158">
        <v>1</v>
      </c>
      <c r="Y101" s="158">
        <v>1</v>
      </c>
      <c r="Z101" s="158">
        <v>1</v>
      </c>
      <c r="AA101" s="158">
        <v>1</v>
      </c>
      <c r="AB101" s="158">
        <v>1</v>
      </c>
      <c r="AC101" s="158">
        <v>1</v>
      </c>
      <c r="AD101" s="158">
        <v>1</v>
      </c>
      <c r="AE101" s="158">
        <v>1</v>
      </c>
      <c r="AF101" s="158">
        <v>1</v>
      </c>
      <c r="AG101" s="158">
        <v>1</v>
      </c>
      <c r="AH101" s="146"/>
      <c r="AI101" s="146"/>
      <c r="AJ101" s="146"/>
    </row>
    <row r="102" spans="1:36" x14ac:dyDescent="0.35">
      <c r="A102" s="149" t="s">
        <v>193</v>
      </c>
      <c r="B102" s="150" t="str" cm="1">
        <f t="array" aca="1" ref="B102" ca="1">IF((INDIRECT("'" &amp; $B$3 &amp; "'!B72"))="No target","No target",INDIRECT("'" &amp; $B$3 &amp; "'!AI73"))</f>
        <v>No target</v>
      </c>
      <c r="C102" s="146"/>
      <c r="D102" s="144" t="s">
        <v>182</v>
      </c>
      <c r="E102" s="146" t="str" cm="1">
        <f t="array" aca="1" ref="E102" ca="1">IF(B102="No target","",IF(INDIRECT("'" &amp; $B$3 &amp; "'!D43")=0,INDIRECT("'" &amp; $B$3 &amp; "'!D44"),INDIRECT("'" &amp; $B$3 &amp; "'!D43")))</f>
        <v/>
      </c>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row>
    <row r="103" spans="1:36" x14ac:dyDescent="0.35">
      <c r="A103" s="149" t="s">
        <v>194</v>
      </c>
      <c r="B103" s="150" t="str" cm="1">
        <f t="array" aca="1" ref="B103" ca="1">IF((INDIRECT("'" &amp; $B$3 &amp; "'!B72"))="No target","No target",INDIRECT("'" &amp; $B$3 &amp; "'!AJ73"))</f>
        <v>No target</v>
      </c>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row>
    <row r="104" spans="1:36" x14ac:dyDescent="0.3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row>
    <row r="105" spans="1:36" x14ac:dyDescent="0.3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6"/>
      <c r="AD105" s="146"/>
      <c r="AE105" s="146"/>
      <c r="AF105" s="146"/>
      <c r="AG105" s="146"/>
      <c r="AH105" s="146"/>
      <c r="AI105" s="146"/>
      <c r="AJ105" s="146"/>
    </row>
    <row r="106" spans="1:36" x14ac:dyDescent="0.3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c r="AC106" s="146"/>
      <c r="AD106" s="146"/>
      <c r="AE106" s="146"/>
      <c r="AF106" s="146"/>
      <c r="AG106" s="146"/>
      <c r="AH106" s="146"/>
      <c r="AI106" s="146"/>
      <c r="AJ106" s="146"/>
    </row>
    <row r="107" spans="1:36" x14ac:dyDescent="0.3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c r="AC107" s="146"/>
      <c r="AD107" s="146"/>
      <c r="AE107" s="146"/>
      <c r="AF107" s="146"/>
      <c r="AG107" s="146"/>
      <c r="AH107" s="146"/>
      <c r="AI107" s="146"/>
      <c r="AJ107" s="146"/>
    </row>
    <row r="108" spans="1:36" x14ac:dyDescent="0.3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row>
    <row r="109" spans="1:36" x14ac:dyDescent="0.3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c r="AC109" s="146"/>
      <c r="AD109" s="146"/>
      <c r="AE109" s="146"/>
      <c r="AF109" s="146"/>
      <c r="AG109" s="146"/>
      <c r="AH109" s="146"/>
      <c r="AI109" s="146"/>
      <c r="AJ109" s="146"/>
    </row>
    <row r="110" spans="1:36" x14ac:dyDescent="0.3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row>
    <row r="111" spans="1:36" x14ac:dyDescent="0.3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c r="AC111" s="146"/>
      <c r="AD111" s="146"/>
      <c r="AE111" s="146"/>
      <c r="AF111" s="146"/>
      <c r="AG111" s="146"/>
      <c r="AH111" s="146"/>
      <c r="AI111" s="146"/>
      <c r="AJ111" s="146"/>
    </row>
    <row r="112" spans="1:36" x14ac:dyDescent="0.3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6"/>
      <c r="AE112" s="146"/>
      <c r="AF112" s="146"/>
      <c r="AG112" s="146"/>
      <c r="AH112" s="146"/>
      <c r="AI112" s="146"/>
      <c r="AJ112" s="146"/>
    </row>
    <row r="113" spans="1:36" x14ac:dyDescent="0.3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6"/>
      <c r="AD113" s="146"/>
      <c r="AE113" s="146"/>
      <c r="AF113" s="146"/>
      <c r="AG113" s="146"/>
      <c r="AH113" s="146"/>
      <c r="AI113" s="146"/>
      <c r="AJ113" s="146"/>
    </row>
    <row r="114" spans="1:36" x14ac:dyDescent="0.3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c r="AC114" s="146"/>
      <c r="AD114" s="146"/>
      <c r="AE114" s="146"/>
      <c r="AF114" s="146"/>
      <c r="AG114" s="146"/>
      <c r="AH114" s="146"/>
      <c r="AI114" s="146"/>
      <c r="AJ114" s="146"/>
    </row>
    <row r="115" spans="1:36" x14ac:dyDescent="0.3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c r="AC115" s="146"/>
      <c r="AD115" s="146"/>
      <c r="AE115" s="146"/>
      <c r="AF115" s="146"/>
      <c r="AG115" s="146"/>
      <c r="AH115" s="146"/>
      <c r="AI115" s="146"/>
      <c r="AJ115" s="146"/>
    </row>
    <row r="116" spans="1:36" x14ac:dyDescent="0.3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6"/>
      <c r="AE116" s="146"/>
      <c r="AF116" s="146"/>
      <c r="AG116" s="146"/>
      <c r="AH116" s="146"/>
      <c r="AI116" s="146"/>
      <c r="AJ116" s="146"/>
    </row>
    <row r="117" spans="1:36" x14ac:dyDescent="0.3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c r="AC117" s="146"/>
      <c r="AD117" s="146"/>
      <c r="AE117" s="146"/>
      <c r="AF117" s="146"/>
      <c r="AG117" s="146"/>
      <c r="AH117" s="146"/>
      <c r="AI117" s="146"/>
      <c r="AJ117" s="146"/>
    </row>
    <row r="118" spans="1:36" x14ac:dyDescent="0.3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c r="AC118" s="146"/>
      <c r="AD118" s="146"/>
      <c r="AE118" s="146"/>
      <c r="AF118" s="146"/>
      <c r="AG118" s="146"/>
      <c r="AH118" s="146"/>
      <c r="AI118" s="146"/>
      <c r="AJ118" s="146"/>
    </row>
    <row r="119" spans="1:36" x14ac:dyDescent="0.3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c r="AC119" s="146"/>
      <c r="AD119" s="146"/>
      <c r="AE119" s="146"/>
      <c r="AF119" s="146"/>
      <c r="AG119" s="146"/>
      <c r="AH119" s="146"/>
      <c r="AI119" s="146"/>
      <c r="AJ119" s="146"/>
    </row>
    <row r="120" spans="1:36" x14ac:dyDescent="0.3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c r="AC120" s="146"/>
      <c r="AD120" s="146"/>
      <c r="AE120" s="146"/>
      <c r="AF120" s="146"/>
      <c r="AG120" s="146"/>
      <c r="AH120" s="146"/>
      <c r="AI120" s="146"/>
      <c r="AJ120" s="146"/>
    </row>
    <row r="121" spans="1:36" x14ac:dyDescent="0.3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c r="AC121" s="146"/>
      <c r="AD121" s="146"/>
      <c r="AE121" s="146"/>
      <c r="AF121" s="146"/>
      <c r="AG121" s="146"/>
      <c r="AH121" s="146"/>
      <c r="AI121" s="146"/>
      <c r="AJ121" s="146"/>
    </row>
    <row r="122" spans="1:36" x14ac:dyDescent="0.3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c r="AC122" s="146"/>
      <c r="AD122" s="146"/>
      <c r="AE122" s="146"/>
      <c r="AF122" s="146"/>
      <c r="AG122" s="146"/>
      <c r="AH122" s="146"/>
      <c r="AI122" s="146"/>
      <c r="AJ122" s="146"/>
    </row>
    <row r="123" spans="1:36" x14ac:dyDescent="0.3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c r="AC123" s="146"/>
      <c r="AD123" s="146"/>
      <c r="AE123" s="146"/>
      <c r="AF123" s="146"/>
      <c r="AG123" s="146"/>
      <c r="AH123" s="146"/>
      <c r="AI123" s="146"/>
      <c r="AJ123" s="146"/>
    </row>
    <row r="124" spans="1:36" x14ac:dyDescent="0.3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c r="AC124" s="146"/>
      <c r="AD124" s="146"/>
      <c r="AE124" s="146"/>
      <c r="AF124" s="146"/>
      <c r="AG124" s="146"/>
      <c r="AH124" s="146"/>
      <c r="AI124" s="146"/>
      <c r="AJ124" s="146"/>
    </row>
    <row r="125" spans="1:36" x14ac:dyDescent="0.3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6"/>
      <c r="AD125" s="146"/>
      <c r="AE125" s="146"/>
      <c r="AF125" s="146"/>
      <c r="AG125" s="146"/>
      <c r="AH125" s="146"/>
      <c r="AI125" s="146"/>
      <c r="AJ125" s="146"/>
    </row>
    <row r="126" spans="1:36" x14ac:dyDescent="0.3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row>
    <row r="127" spans="1:36" x14ac:dyDescent="0.3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c r="AC127" s="146"/>
      <c r="AD127" s="146"/>
      <c r="AE127" s="146"/>
      <c r="AF127" s="146"/>
      <c r="AG127" s="146"/>
      <c r="AH127" s="146"/>
      <c r="AI127" s="146"/>
      <c r="AJ127" s="146"/>
    </row>
    <row r="152" spans="2:33" hidden="1" x14ac:dyDescent="0.35">
      <c r="B152" s="62" t="str">
        <f>ADDRESS(59,B167,4)</f>
        <v>C59</v>
      </c>
      <c r="C152" s="62" t="str">
        <f t="shared" ref="C152:Z152" si="0">ADDRESS(59,C167,4)</f>
        <v>D59</v>
      </c>
      <c r="D152" s="62" t="str">
        <f t="shared" si="0"/>
        <v>E59</v>
      </c>
      <c r="E152" s="62" t="str">
        <f t="shared" si="0"/>
        <v>F59</v>
      </c>
      <c r="F152" s="62" t="str">
        <f t="shared" si="0"/>
        <v>G59</v>
      </c>
      <c r="G152" s="62" t="str">
        <f t="shared" si="0"/>
        <v>H59</v>
      </c>
      <c r="H152" s="62" t="str">
        <f t="shared" si="0"/>
        <v>I59</v>
      </c>
      <c r="I152" s="62" t="str">
        <f t="shared" si="0"/>
        <v>J59</v>
      </c>
      <c r="J152" s="62" t="str">
        <f t="shared" si="0"/>
        <v>K59</v>
      </c>
      <c r="K152" s="62" t="str">
        <f t="shared" si="0"/>
        <v>L59</v>
      </c>
      <c r="L152" s="62" t="str">
        <f t="shared" si="0"/>
        <v>M59</v>
      </c>
      <c r="M152" s="62" t="str">
        <f t="shared" si="0"/>
        <v>N59</v>
      </c>
      <c r="N152" s="62" t="str">
        <f t="shared" si="0"/>
        <v>O59</v>
      </c>
      <c r="O152" s="62" t="str">
        <f t="shared" si="0"/>
        <v>P59</v>
      </c>
      <c r="P152" s="62" t="str">
        <f t="shared" si="0"/>
        <v>Q59</v>
      </c>
      <c r="Q152" s="62" t="str">
        <f t="shared" si="0"/>
        <v>R59</v>
      </c>
      <c r="R152" s="62" t="str">
        <f t="shared" si="0"/>
        <v>S59</v>
      </c>
      <c r="S152" s="62" t="str">
        <f t="shared" si="0"/>
        <v>T59</v>
      </c>
      <c r="T152" s="62" t="str">
        <f t="shared" si="0"/>
        <v>U59</v>
      </c>
      <c r="U152" s="62" t="str">
        <f t="shared" si="0"/>
        <v>V59</v>
      </c>
      <c r="V152" s="62" t="str">
        <f t="shared" si="0"/>
        <v>W59</v>
      </c>
      <c r="W152" s="62" t="str">
        <f t="shared" si="0"/>
        <v>X59</v>
      </c>
      <c r="X152" s="62" t="str">
        <f t="shared" si="0"/>
        <v>Y59</v>
      </c>
      <c r="Y152" s="62" t="str">
        <f t="shared" si="0"/>
        <v>Z59</v>
      </c>
      <c r="Z152" s="62" t="str">
        <f t="shared" si="0"/>
        <v>AA59</v>
      </c>
      <c r="AA152" s="62" t="str">
        <f t="shared" ref="AA152" si="1">ADDRESS(59,AA167,4)</f>
        <v>AB59</v>
      </c>
      <c r="AB152" s="62" t="str">
        <f t="shared" ref="AB152" si="2">ADDRESS(59,AB167,4)</f>
        <v>AC59</v>
      </c>
      <c r="AC152" s="62" t="str">
        <f t="shared" ref="AC152" si="3">ADDRESS(59,AC167,4)</f>
        <v>AD59</v>
      </c>
      <c r="AD152" s="62" t="str">
        <f t="shared" ref="AD152" si="4">ADDRESS(59,AD167,4)</f>
        <v>AE59</v>
      </c>
      <c r="AE152" s="62" t="str">
        <f t="shared" ref="AE152" si="5">ADDRESS(59,AE167,4)</f>
        <v>AF59</v>
      </c>
      <c r="AF152" s="62" t="str">
        <f t="shared" ref="AF152" si="6">ADDRESS(59,AF167,4)</f>
        <v>AG59</v>
      </c>
      <c r="AG152" s="62" t="str">
        <f t="shared" ref="AG152" si="7">ADDRESS(59,AG167,4)</f>
        <v>AH59</v>
      </c>
    </row>
    <row r="153" spans="2:33" hidden="1" x14ac:dyDescent="0.35">
      <c r="B153" s="62" t="str">
        <f>ADDRESS(60,B167,4)</f>
        <v>C60</v>
      </c>
      <c r="C153" s="62" t="str">
        <f t="shared" ref="C153:AG153" si="8">ADDRESS(60,C167,4)</f>
        <v>D60</v>
      </c>
      <c r="D153" s="62" t="str">
        <f t="shared" si="8"/>
        <v>E60</v>
      </c>
      <c r="E153" s="62" t="str">
        <f t="shared" si="8"/>
        <v>F60</v>
      </c>
      <c r="F153" s="62" t="str">
        <f t="shared" si="8"/>
        <v>G60</v>
      </c>
      <c r="G153" s="62" t="str">
        <f t="shared" si="8"/>
        <v>H60</v>
      </c>
      <c r="H153" s="62" t="str">
        <f t="shared" si="8"/>
        <v>I60</v>
      </c>
      <c r="I153" s="62" t="str">
        <f t="shared" si="8"/>
        <v>J60</v>
      </c>
      <c r="J153" s="62" t="str">
        <f t="shared" si="8"/>
        <v>K60</v>
      </c>
      <c r="K153" s="62" t="str">
        <f t="shared" si="8"/>
        <v>L60</v>
      </c>
      <c r="L153" s="62" t="str">
        <f t="shared" si="8"/>
        <v>M60</v>
      </c>
      <c r="M153" s="62" t="str">
        <f t="shared" si="8"/>
        <v>N60</v>
      </c>
      <c r="N153" s="62" t="str">
        <f t="shared" si="8"/>
        <v>O60</v>
      </c>
      <c r="O153" s="62" t="str">
        <f t="shared" si="8"/>
        <v>P60</v>
      </c>
      <c r="P153" s="62" t="str">
        <f t="shared" si="8"/>
        <v>Q60</v>
      </c>
      <c r="Q153" s="62" t="str">
        <f t="shared" si="8"/>
        <v>R60</v>
      </c>
      <c r="R153" s="62" t="str">
        <f t="shared" si="8"/>
        <v>S60</v>
      </c>
      <c r="S153" s="62" t="str">
        <f t="shared" si="8"/>
        <v>T60</v>
      </c>
      <c r="T153" s="62" t="str">
        <f t="shared" si="8"/>
        <v>U60</v>
      </c>
      <c r="U153" s="62" t="str">
        <f t="shared" si="8"/>
        <v>V60</v>
      </c>
      <c r="V153" s="62" t="str">
        <f t="shared" si="8"/>
        <v>W60</v>
      </c>
      <c r="W153" s="62" t="str">
        <f t="shared" si="8"/>
        <v>X60</v>
      </c>
      <c r="X153" s="62" t="str">
        <f t="shared" si="8"/>
        <v>Y60</v>
      </c>
      <c r="Y153" s="62" t="str">
        <f t="shared" si="8"/>
        <v>Z60</v>
      </c>
      <c r="Z153" s="62" t="str">
        <f t="shared" si="8"/>
        <v>AA60</v>
      </c>
      <c r="AA153" s="62" t="str">
        <f t="shared" si="8"/>
        <v>AB60</v>
      </c>
      <c r="AB153" s="62" t="str">
        <f t="shared" si="8"/>
        <v>AC60</v>
      </c>
      <c r="AC153" s="62" t="str">
        <f t="shared" si="8"/>
        <v>AD60</v>
      </c>
      <c r="AD153" s="62" t="str">
        <f t="shared" si="8"/>
        <v>AE60</v>
      </c>
      <c r="AE153" s="62" t="str">
        <f t="shared" si="8"/>
        <v>AF60</v>
      </c>
      <c r="AF153" s="62" t="str">
        <f t="shared" si="8"/>
        <v>AG60</v>
      </c>
      <c r="AG153" s="62" t="str">
        <f t="shared" si="8"/>
        <v>AH60</v>
      </c>
    </row>
    <row r="154" spans="2:33" hidden="1" x14ac:dyDescent="0.35">
      <c r="B154" s="62" t="str">
        <f>ADDRESS(61,B167,4)</f>
        <v>C61</v>
      </c>
      <c r="C154" s="62" t="str">
        <f t="shared" ref="C154:AG154" si="9">ADDRESS(61,C167,4)</f>
        <v>D61</v>
      </c>
      <c r="D154" s="62" t="str">
        <f t="shared" si="9"/>
        <v>E61</v>
      </c>
      <c r="E154" s="62" t="str">
        <f t="shared" si="9"/>
        <v>F61</v>
      </c>
      <c r="F154" s="62" t="str">
        <f t="shared" si="9"/>
        <v>G61</v>
      </c>
      <c r="G154" s="62" t="str">
        <f t="shared" si="9"/>
        <v>H61</v>
      </c>
      <c r="H154" s="62" t="str">
        <f t="shared" si="9"/>
        <v>I61</v>
      </c>
      <c r="I154" s="62" t="str">
        <f t="shared" si="9"/>
        <v>J61</v>
      </c>
      <c r="J154" s="62" t="str">
        <f t="shared" si="9"/>
        <v>K61</v>
      </c>
      <c r="K154" s="62" t="str">
        <f t="shared" si="9"/>
        <v>L61</v>
      </c>
      <c r="L154" s="62" t="str">
        <f t="shared" si="9"/>
        <v>M61</v>
      </c>
      <c r="M154" s="62" t="str">
        <f t="shared" si="9"/>
        <v>N61</v>
      </c>
      <c r="N154" s="62" t="str">
        <f t="shared" si="9"/>
        <v>O61</v>
      </c>
      <c r="O154" s="62" t="str">
        <f t="shared" si="9"/>
        <v>P61</v>
      </c>
      <c r="P154" s="62" t="str">
        <f t="shared" si="9"/>
        <v>Q61</v>
      </c>
      <c r="Q154" s="62" t="str">
        <f t="shared" si="9"/>
        <v>R61</v>
      </c>
      <c r="R154" s="62" t="str">
        <f t="shared" si="9"/>
        <v>S61</v>
      </c>
      <c r="S154" s="62" t="str">
        <f t="shared" si="9"/>
        <v>T61</v>
      </c>
      <c r="T154" s="62" t="str">
        <f t="shared" si="9"/>
        <v>U61</v>
      </c>
      <c r="U154" s="62" t="str">
        <f t="shared" si="9"/>
        <v>V61</v>
      </c>
      <c r="V154" s="62" t="str">
        <f t="shared" si="9"/>
        <v>W61</v>
      </c>
      <c r="W154" s="62" t="str">
        <f t="shared" si="9"/>
        <v>X61</v>
      </c>
      <c r="X154" s="62" t="str">
        <f t="shared" si="9"/>
        <v>Y61</v>
      </c>
      <c r="Y154" s="62" t="str">
        <f t="shared" si="9"/>
        <v>Z61</v>
      </c>
      <c r="Z154" s="62" t="str">
        <f t="shared" si="9"/>
        <v>AA61</v>
      </c>
      <c r="AA154" s="62" t="str">
        <f t="shared" si="9"/>
        <v>AB61</v>
      </c>
      <c r="AB154" s="62" t="str">
        <f t="shared" si="9"/>
        <v>AC61</v>
      </c>
      <c r="AC154" s="62" t="str">
        <f t="shared" si="9"/>
        <v>AD61</v>
      </c>
      <c r="AD154" s="62" t="str">
        <f t="shared" si="9"/>
        <v>AE61</v>
      </c>
      <c r="AE154" s="62" t="str">
        <f t="shared" si="9"/>
        <v>AF61</v>
      </c>
      <c r="AF154" s="62" t="str">
        <f t="shared" si="9"/>
        <v>AG61</v>
      </c>
      <c r="AG154" s="62" t="str">
        <f t="shared" si="9"/>
        <v>AH61</v>
      </c>
    </row>
    <row r="155" spans="2:33" hidden="1" x14ac:dyDescent="0.35">
      <c r="B155" s="62" t="str">
        <f>ADDRESS(62,B167,4)</f>
        <v>C62</v>
      </c>
      <c r="C155" s="62" t="str">
        <f t="shared" ref="C155:AG155" si="10">ADDRESS(62,C167,4)</f>
        <v>D62</v>
      </c>
      <c r="D155" s="62" t="str">
        <f t="shared" si="10"/>
        <v>E62</v>
      </c>
      <c r="E155" s="62" t="str">
        <f t="shared" si="10"/>
        <v>F62</v>
      </c>
      <c r="F155" s="62" t="str">
        <f t="shared" si="10"/>
        <v>G62</v>
      </c>
      <c r="G155" s="62" t="str">
        <f t="shared" si="10"/>
        <v>H62</v>
      </c>
      <c r="H155" s="62" t="str">
        <f t="shared" si="10"/>
        <v>I62</v>
      </c>
      <c r="I155" s="62" t="str">
        <f t="shared" si="10"/>
        <v>J62</v>
      </c>
      <c r="J155" s="62" t="str">
        <f t="shared" si="10"/>
        <v>K62</v>
      </c>
      <c r="K155" s="62" t="str">
        <f t="shared" si="10"/>
        <v>L62</v>
      </c>
      <c r="L155" s="62" t="str">
        <f t="shared" si="10"/>
        <v>M62</v>
      </c>
      <c r="M155" s="62" t="str">
        <f t="shared" si="10"/>
        <v>N62</v>
      </c>
      <c r="N155" s="62" t="str">
        <f t="shared" si="10"/>
        <v>O62</v>
      </c>
      <c r="O155" s="62" t="str">
        <f t="shared" si="10"/>
        <v>P62</v>
      </c>
      <c r="P155" s="62" t="str">
        <f t="shared" si="10"/>
        <v>Q62</v>
      </c>
      <c r="Q155" s="62" t="str">
        <f t="shared" si="10"/>
        <v>R62</v>
      </c>
      <c r="R155" s="62" t="str">
        <f t="shared" si="10"/>
        <v>S62</v>
      </c>
      <c r="S155" s="62" t="str">
        <f t="shared" si="10"/>
        <v>T62</v>
      </c>
      <c r="T155" s="62" t="str">
        <f t="shared" si="10"/>
        <v>U62</v>
      </c>
      <c r="U155" s="62" t="str">
        <f t="shared" si="10"/>
        <v>V62</v>
      </c>
      <c r="V155" s="62" t="str">
        <f t="shared" si="10"/>
        <v>W62</v>
      </c>
      <c r="W155" s="62" t="str">
        <f t="shared" si="10"/>
        <v>X62</v>
      </c>
      <c r="X155" s="62" t="str">
        <f t="shared" si="10"/>
        <v>Y62</v>
      </c>
      <c r="Y155" s="62" t="str">
        <f t="shared" si="10"/>
        <v>Z62</v>
      </c>
      <c r="Z155" s="62" t="str">
        <f t="shared" si="10"/>
        <v>AA62</v>
      </c>
      <c r="AA155" s="62" t="str">
        <f t="shared" si="10"/>
        <v>AB62</v>
      </c>
      <c r="AB155" s="62" t="str">
        <f t="shared" si="10"/>
        <v>AC62</v>
      </c>
      <c r="AC155" s="62" t="str">
        <f t="shared" si="10"/>
        <v>AD62</v>
      </c>
      <c r="AD155" s="62" t="str">
        <f t="shared" si="10"/>
        <v>AE62</v>
      </c>
      <c r="AE155" s="62" t="str">
        <f t="shared" si="10"/>
        <v>AF62</v>
      </c>
      <c r="AF155" s="62" t="str">
        <f t="shared" si="10"/>
        <v>AG62</v>
      </c>
      <c r="AG155" s="62" t="str">
        <f t="shared" si="10"/>
        <v>AH62</v>
      </c>
    </row>
    <row r="156" spans="2:33" hidden="1" x14ac:dyDescent="0.35">
      <c r="B156" s="62" t="str">
        <f>ADDRESS(63,B167,4)</f>
        <v>C63</v>
      </c>
      <c r="C156" s="62" t="str">
        <f t="shared" ref="C156:AG156" si="11">ADDRESS(63,C167,4)</f>
        <v>D63</v>
      </c>
      <c r="D156" s="62" t="str">
        <f t="shared" si="11"/>
        <v>E63</v>
      </c>
      <c r="E156" s="62" t="str">
        <f t="shared" si="11"/>
        <v>F63</v>
      </c>
      <c r="F156" s="62" t="str">
        <f t="shared" si="11"/>
        <v>G63</v>
      </c>
      <c r="G156" s="62" t="str">
        <f t="shared" si="11"/>
        <v>H63</v>
      </c>
      <c r="H156" s="62" t="str">
        <f t="shared" si="11"/>
        <v>I63</v>
      </c>
      <c r="I156" s="62" t="str">
        <f t="shared" si="11"/>
        <v>J63</v>
      </c>
      <c r="J156" s="62" t="str">
        <f t="shared" si="11"/>
        <v>K63</v>
      </c>
      <c r="K156" s="62" t="str">
        <f t="shared" si="11"/>
        <v>L63</v>
      </c>
      <c r="L156" s="62" t="str">
        <f t="shared" si="11"/>
        <v>M63</v>
      </c>
      <c r="M156" s="62" t="str">
        <f t="shared" si="11"/>
        <v>N63</v>
      </c>
      <c r="N156" s="62" t="str">
        <f t="shared" si="11"/>
        <v>O63</v>
      </c>
      <c r="O156" s="62" t="str">
        <f t="shared" si="11"/>
        <v>P63</v>
      </c>
      <c r="P156" s="62" t="str">
        <f t="shared" si="11"/>
        <v>Q63</v>
      </c>
      <c r="Q156" s="62" t="str">
        <f t="shared" si="11"/>
        <v>R63</v>
      </c>
      <c r="R156" s="62" t="str">
        <f t="shared" si="11"/>
        <v>S63</v>
      </c>
      <c r="S156" s="62" t="str">
        <f t="shared" si="11"/>
        <v>T63</v>
      </c>
      <c r="T156" s="62" t="str">
        <f t="shared" si="11"/>
        <v>U63</v>
      </c>
      <c r="U156" s="62" t="str">
        <f t="shared" si="11"/>
        <v>V63</v>
      </c>
      <c r="V156" s="62" t="str">
        <f t="shared" si="11"/>
        <v>W63</v>
      </c>
      <c r="W156" s="62" t="str">
        <f t="shared" si="11"/>
        <v>X63</v>
      </c>
      <c r="X156" s="62" t="str">
        <f t="shared" si="11"/>
        <v>Y63</v>
      </c>
      <c r="Y156" s="62" t="str">
        <f t="shared" si="11"/>
        <v>Z63</v>
      </c>
      <c r="Z156" s="62" t="str">
        <f t="shared" si="11"/>
        <v>AA63</v>
      </c>
      <c r="AA156" s="62" t="str">
        <f t="shared" si="11"/>
        <v>AB63</v>
      </c>
      <c r="AB156" s="62" t="str">
        <f t="shared" si="11"/>
        <v>AC63</v>
      </c>
      <c r="AC156" s="62" t="str">
        <f t="shared" si="11"/>
        <v>AD63</v>
      </c>
      <c r="AD156" s="62" t="str">
        <f t="shared" si="11"/>
        <v>AE63</v>
      </c>
      <c r="AE156" s="62" t="str">
        <f t="shared" si="11"/>
        <v>AF63</v>
      </c>
      <c r="AF156" s="62" t="str">
        <f t="shared" si="11"/>
        <v>AG63</v>
      </c>
      <c r="AG156" s="62" t="str">
        <f t="shared" si="11"/>
        <v>AH63</v>
      </c>
    </row>
    <row r="157" spans="2:33" hidden="1" x14ac:dyDescent="0.35">
      <c r="B157" s="62" t="str">
        <f>ADDRESS(66,B167,4)</f>
        <v>C66</v>
      </c>
      <c r="C157" s="62" t="str">
        <f t="shared" ref="C157:AG157" si="12">ADDRESS(66,C167,4)</f>
        <v>D66</v>
      </c>
      <c r="D157" s="62" t="str">
        <f t="shared" si="12"/>
        <v>E66</v>
      </c>
      <c r="E157" s="62" t="str">
        <f t="shared" si="12"/>
        <v>F66</v>
      </c>
      <c r="F157" s="62" t="str">
        <f t="shared" si="12"/>
        <v>G66</v>
      </c>
      <c r="G157" s="62" t="str">
        <f t="shared" si="12"/>
        <v>H66</v>
      </c>
      <c r="H157" s="62" t="str">
        <f t="shared" si="12"/>
        <v>I66</v>
      </c>
      <c r="I157" s="62" t="str">
        <f t="shared" si="12"/>
        <v>J66</v>
      </c>
      <c r="J157" s="62" t="str">
        <f t="shared" si="12"/>
        <v>K66</v>
      </c>
      <c r="K157" s="62" t="str">
        <f t="shared" si="12"/>
        <v>L66</v>
      </c>
      <c r="L157" s="62" t="str">
        <f t="shared" si="12"/>
        <v>M66</v>
      </c>
      <c r="M157" s="62" t="str">
        <f t="shared" si="12"/>
        <v>N66</v>
      </c>
      <c r="N157" s="62" t="str">
        <f t="shared" si="12"/>
        <v>O66</v>
      </c>
      <c r="O157" s="62" t="str">
        <f t="shared" si="12"/>
        <v>P66</v>
      </c>
      <c r="P157" s="62" t="str">
        <f t="shared" si="12"/>
        <v>Q66</v>
      </c>
      <c r="Q157" s="62" t="str">
        <f t="shared" si="12"/>
        <v>R66</v>
      </c>
      <c r="R157" s="62" t="str">
        <f t="shared" si="12"/>
        <v>S66</v>
      </c>
      <c r="S157" s="62" t="str">
        <f t="shared" si="12"/>
        <v>T66</v>
      </c>
      <c r="T157" s="62" t="str">
        <f t="shared" si="12"/>
        <v>U66</v>
      </c>
      <c r="U157" s="62" t="str">
        <f t="shared" si="12"/>
        <v>V66</v>
      </c>
      <c r="V157" s="62" t="str">
        <f t="shared" si="12"/>
        <v>W66</v>
      </c>
      <c r="W157" s="62" t="str">
        <f t="shared" si="12"/>
        <v>X66</v>
      </c>
      <c r="X157" s="62" t="str">
        <f t="shared" si="12"/>
        <v>Y66</v>
      </c>
      <c r="Y157" s="62" t="str">
        <f t="shared" si="12"/>
        <v>Z66</v>
      </c>
      <c r="Z157" s="62" t="str">
        <f t="shared" si="12"/>
        <v>AA66</v>
      </c>
      <c r="AA157" s="62" t="str">
        <f t="shared" si="12"/>
        <v>AB66</v>
      </c>
      <c r="AB157" s="62" t="str">
        <f t="shared" si="12"/>
        <v>AC66</v>
      </c>
      <c r="AC157" s="62" t="str">
        <f t="shared" si="12"/>
        <v>AD66</v>
      </c>
      <c r="AD157" s="62" t="str">
        <f t="shared" si="12"/>
        <v>AE66</v>
      </c>
      <c r="AE157" s="62" t="str">
        <f t="shared" si="12"/>
        <v>AF66</v>
      </c>
      <c r="AF157" s="62" t="str">
        <f t="shared" si="12"/>
        <v>AG66</v>
      </c>
      <c r="AG157" s="62" t="str">
        <f t="shared" si="12"/>
        <v>AH66</v>
      </c>
    </row>
    <row r="158" spans="2:33" hidden="1" x14ac:dyDescent="0.35">
      <c r="B158" s="62" t="str">
        <f>ADDRESS(67,B167,4)</f>
        <v>C67</v>
      </c>
      <c r="C158" s="62" t="str">
        <f t="shared" ref="C158:AG158" si="13">ADDRESS(67,C167,4)</f>
        <v>D67</v>
      </c>
      <c r="D158" s="62" t="str">
        <f t="shared" si="13"/>
        <v>E67</v>
      </c>
      <c r="E158" s="62" t="str">
        <f t="shared" si="13"/>
        <v>F67</v>
      </c>
      <c r="F158" s="62" t="str">
        <f t="shared" si="13"/>
        <v>G67</v>
      </c>
      <c r="G158" s="62" t="str">
        <f t="shared" si="13"/>
        <v>H67</v>
      </c>
      <c r="H158" s="62" t="str">
        <f t="shared" si="13"/>
        <v>I67</v>
      </c>
      <c r="I158" s="62" t="str">
        <f t="shared" si="13"/>
        <v>J67</v>
      </c>
      <c r="J158" s="62" t="str">
        <f t="shared" si="13"/>
        <v>K67</v>
      </c>
      <c r="K158" s="62" t="str">
        <f t="shared" si="13"/>
        <v>L67</v>
      </c>
      <c r="L158" s="62" t="str">
        <f t="shared" si="13"/>
        <v>M67</v>
      </c>
      <c r="M158" s="62" t="str">
        <f t="shared" si="13"/>
        <v>N67</v>
      </c>
      <c r="N158" s="62" t="str">
        <f t="shared" si="13"/>
        <v>O67</v>
      </c>
      <c r="O158" s="62" t="str">
        <f t="shared" si="13"/>
        <v>P67</v>
      </c>
      <c r="P158" s="62" t="str">
        <f t="shared" si="13"/>
        <v>Q67</v>
      </c>
      <c r="Q158" s="62" t="str">
        <f t="shared" si="13"/>
        <v>R67</v>
      </c>
      <c r="R158" s="62" t="str">
        <f t="shared" si="13"/>
        <v>S67</v>
      </c>
      <c r="S158" s="62" t="str">
        <f t="shared" si="13"/>
        <v>T67</v>
      </c>
      <c r="T158" s="62" t="str">
        <f t="shared" si="13"/>
        <v>U67</v>
      </c>
      <c r="U158" s="62" t="str">
        <f t="shared" si="13"/>
        <v>V67</v>
      </c>
      <c r="V158" s="62" t="str">
        <f t="shared" si="13"/>
        <v>W67</v>
      </c>
      <c r="W158" s="62" t="str">
        <f t="shared" si="13"/>
        <v>X67</v>
      </c>
      <c r="X158" s="62" t="str">
        <f t="shared" si="13"/>
        <v>Y67</v>
      </c>
      <c r="Y158" s="62" t="str">
        <f t="shared" si="13"/>
        <v>Z67</v>
      </c>
      <c r="Z158" s="62" t="str">
        <f t="shared" si="13"/>
        <v>AA67</v>
      </c>
      <c r="AA158" s="62" t="str">
        <f t="shared" si="13"/>
        <v>AB67</v>
      </c>
      <c r="AB158" s="62" t="str">
        <f t="shared" si="13"/>
        <v>AC67</v>
      </c>
      <c r="AC158" s="62" t="str">
        <f t="shared" si="13"/>
        <v>AD67</v>
      </c>
      <c r="AD158" s="62" t="str">
        <f t="shared" si="13"/>
        <v>AE67</v>
      </c>
      <c r="AE158" s="62" t="str">
        <f t="shared" si="13"/>
        <v>AF67</v>
      </c>
      <c r="AF158" s="62" t="str">
        <f t="shared" si="13"/>
        <v>AG67</v>
      </c>
      <c r="AG158" s="62" t="str">
        <f t="shared" si="13"/>
        <v>AH67</v>
      </c>
    </row>
    <row r="159" spans="2:33" hidden="1" x14ac:dyDescent="0.35">
      <c r="B159" s="62" t="str">
        <f>ADDRESS(68,B167,4)</f>
        <v>C68</v>
      </c>
      <c r="C159" s="62" t="str">
        <f t="shared" ref="C159:AG159" si="14">ADDRESS(68,C167,4)</f>
        <v>D68</v>
      </c>
      <c r="D159" s="62" t="str">
        <f t="shared" si="14"/>
        <v>E68</v>
      </c>
      <c r="E159" s="62" t="str">
        <f t="shared" si="14"/>
        <v>F68</v>
      </c>
      <c r="F159" s="62" t="str">
        <f t="shared" si="14"/>
        <v>G68</v>
      </c>
      <c r="G159" s="62" t="str">
        <f t="shared" si="14"/>
        <v>H68</v>
      </c>
      <c r="H159" s="62" t="str">
        <f t="shared" si="14"/>
        <v>I68</v>
      </c>
      <c r="I159" s="62" t="str">
        <f t="shared" si="14"/>
        <v>J68</v>
      </c>
      <c r="J159" s="62" t="str">
        <f t="shared" si="14"/>
        <v>K68</v>
      </c>
      <c r="K159" s="62" t="str">
        <f t="shared" si="14"/>
        <v>L68</v>
      </c>
      <c r="L159" s="62" t="str">
        <f t="shared" si="14"/>
        <v>M68</v>
      </c>
      <c r="M159" s="62" t="str">
        <f t="shared" si="14"/>
        <v>N68</v>
      </c>
      <c r="N159" s="62" t="str">
        <f t="shared" si="14"/>
        <v>O68</v>
      </c>
      <c r="O159" s="62" t="str">
        <f t="shared" si="14"/>
        <v>P68</v>
      </c>
      <c r="P159" s="62" t="str">
        <f t="shared" si="14"/>
        <v>Q68</v>
      </c>
      <c r="Q159" s="62" t="str">
        <f t="shared" si="14"/>
        <v>R68</v>
      </c>
      <c r="R159" s="62" t="str">
        <f t="shared" si="14"/>
        <v>S68</v>
      </c>
      <c r="S159" s="62" t="str">
        <f t="shared" si="14"/>
        <v>T68</v>
      </c>
      <c r="T159" s="62" t="str">
        <f t="shared" si="14"/>
        <v>U68</v>
      </c>
      <c r="U159" s="62" t="str">
        <f t="shared" si="14"/>
        <v>V68</v>
      </c>
      <c r="V159" s="62" t="str">
        <f t="shared" si="14"/>
        <v>W68</v>
      </c>
      <c r="W159" s="62" t="str">
        <f t="shared" si="14"/>
        <v>X68</v>
      </c>
      <c r="X159" s="62" t="str">
        <f t="shared" si="14"/>
        <v>Y68</v>
      </c>
      <c r="Y159" s="62" t="str">
        <f t="shared" si="14"/>
        <v>Z68</v>
      </c>
      <c r="Z159" s="62" t="str">
        <f t="shared" si="14"/>
        <v>AA68</v>
      </c>
      <c r="AA159" s="62" t="str">
        <f t="shared" si="14"/>
        <v>AB68</v>
      </c>
      <c r="AB159" s="62" t="str">
        <f t="shared" si="14"/>
        <v>AC68</v>
      </c>
      <c r="AC159" s="62" t="str">
        <f t="shared" si="14"/>
        <v>AD68</v>
      </c>
      <c r="AD159" s="62" t="str">
        <f t="shared" si="14"/>
        <v>AE68</v>
      </c>
      <c r="AE159" s="62" t="str">
        <f t="shared" si="14"/>
        <v>AF68</v>
      </c>
      <c r="AF159" s="62" t="str">
        <f t="shared" si="14"/>
        <v>AG68</v>
      </c>
      <c r="AG159" s="62" t="str">
        <f t="shared" si="14"/>
        <v>AH68</v>
      </c>
    </row>
    <row r="160" spans="2:33" hidden="1" x14ac:dyDescent="0.35">
      <c r="B160" s="62" t="str">
        <f>ADDRESS(69,B167,4)</f>
        <v>C69</v>
      </c>
      <c r="C160" s="62" t="str">
        <f t="shared" ref="C160:AG160" si="15">ADDRESS(69,C167,4)</f>
        <v>D69</v>
      </c>
      <c r="D160" s="62" t="str">
        <f t="shared" si="15"/>
        <v>E69</v>
      </c>
      <c r="E160" s="62" t="str">
        <f t="shared" si="15"/>
        <v>F69</v>
      </c>
      <c r="F160" s="62" t="str">
        <f t="shared" si="15"/>
        <v>G69</v>
      </c>
      <c r="G160" s="62" t="str">
        <f t="shared" si="15"/>
        <v>H69</v>
      </c>
      <c r="H160" s="62" t="str">
        <f t="shared" si="15"/>
        <v>I69</v>
      </c>
      <c r="I160" s="62" t="str">
        <f t="shared" si="15"/>
        <v>J69</v>
      </c>
      <c r="J160" s="62" t="str">
        <f t="shared" si="15"/>
        <v>K69</v>
      </c>
      <c r="K160" s="62" t="str">
        <f t="shared" si="15"/>
        <v>L69</v>
      </c>
      <c r="L160" s="62" t="str">
        <f t="shared" si="15"/>
        <v>M69</v>
      </c>
      <c r="M160" s="62" t="str">
        <f t="shared" si="15"/>
        <v>N69</v>
      </c>
      <c r="N160" s="62" t="str">
        <f t="shared" si="15"/>
        <v>O69</v>
      </c>
      <c r="O160" s="62" t="str">
        <f t="shared" si="15"/>
        <v>P69</v>
      </c>
      <c r="P160" s="62" t="str">
        <f t="shared" si="15"/>
        <v>Q69</v>
      </c>
      <c r="Q160" s="62" t="str">
        <f t="shared" si="15"/>
        <v>R69</v>
      </c>
      <c r="R160" s="62" t="str">
        <f t="shared" si="15"/>
        <v>S69</v>
      </c>
      <c r="S160" s="62" t="str">
        <f t="shared" si="15"/>
        <v>T69</v>
      </c>
      <c r="T160" s="62" t="str">
        <f t="shared" si="15"/>
        <v>U69</v>
      </c>
      <c r="U160" s="62" t="str">
        <f t="shared" si="15"/>
        <v>V69</v>
      </c>
      <c r="V160" s="62" t="str">
        <f t="shared" si="15"/>
        <v>W69</v>
      </c>
      <c r="W160" s="62" t="str">
        <f t="shared" si="15"/>
        <v>X69</v>
      </c>
      <c r="X160" s="62" t="str">
        <f t="shared" si="15"/>
        <v>Y69</v>
      </c>
      <c r="Y160" s="62" t="str">
        <f t="shared" si="15"/>
        <v>Z69</v>
      </c>
      <c r="Z160" s="62" t="str">
        <f t="shared" si="15"/>
        <v>AA69</v>
      </c>
      <c r="AA160" s="62" t="str">
        <f t="shared" si="15"/>
        <v>AB69</v>
      </c>
      <c r="AB160" s="62" t="str">
        <f t="shared" si="15"/>
        <v>AC69</v>
      </c>
      <c r="AC160" s="62" t="str">
        <f t="shared" si="15"/>
        <v>AD69</v>
      </c>
      <c r="AD160" s="62" t="str">
        <f t="shared" si="15"/>
        <v>AE69</v>
      </c>
      <c r="AE160" s="62" t="str">
        <f t="shared" si="15"/>
        <v>AF69</v>
      </c>
      <c r="AF160" s="62" t="str">
        <f t="shared" si="15"/>
        <v>AG69</v>
      </c>
      <c r="AG160" s="62" t="str">
        <f t="shared" si="15"/>
        <v>AH69</v>
      </c>
    </row>
    <row r="161" spans="2:34" hidden="1" x14ac:dyDescent="0.35">
      <c r="B161" s="62" t="str">
        <f>ADDRESS(70,B167,4)</f>
        <v>C70</v>
      </c>
      <c r="C161" s="62" t="str">
        <f t="shared" ref="C161:AG161" si="16">ADDRESS(70,C167,4)</f>
        <v>D70</v>
      </c>
      <c r="D161" s="62" t="str">
        <f t="shared" si="16"/>
        <v>E70</v>
      </c>
      <c r="E161" s="62" t="str">
        <f t="shared" si="16"/>
        <v>F70</v>
      </c>
      <c r="F161" s="62" t="str">
        <f t="shared" si="16"/>
        <v>G70</v>
      </c>
      <c r="G161" s="62" t="str">
        <f t="shared" si="16"/>
        <v>H70</v>
      </c>
      <c r="H161" s="62" t="str">
        <f t="shared" si="16"/>
        <v>I70</v>
      </c>
      <c r="I161" s="62" t="str">
        <f t="shared" si="16"/>
        <v>J70</v>
      </c>
      <c r="J161" s="62" t="str">
        <f t="shared" si="16"/>
        <v>K70</v>
      </c>
      <c r="K161" s="62" t="str">
        <f t="shared" si="16"/>
        <v>L70</v>
      </c>
      <c r="L161" s="62" t="str">
        <f t="shared" si="16"/>
        <v>M70</v>
      </c>
      <c r="M161" s="62" t="str">
        <f t="shared" si="16"/>
        <v>N70</v>
      </c>
      <c r="N161" s="62" t="str">
        <f t="shared" si="16"/>
        <v>O70</v>
      </c>
      <c r="O161" s="62" t="str">
        <f t="shared" si="16"/>
        <v>P70</v>
      </c>
      <c r="P161" s="62" t="str">
        <f t="shared" si="16"/>
        <v>Q70</v>
      </c>
      <c r="Q161" s="62" t="str">
        <f t="shared" si="16"/>
        <v>R70</v>
      </c>
      <c r="R161" s="62" t="str">
        <f t="shared" si="16"/>
        <v>S70</v>
      </c>
      <c r="S161" s="62" t="str">
        <f t="shared" si="16"/>
        <v>T70</v>
      </c>
      <c r="T161" s="62" t="str">
        <f t="shared" si="16"/>
        <v>U70</v>
      </c>
      <c r="U161" s="62" t="str">
        <f t="shared" si="16"/>
        <v>V70</v>
      </c>
      <c r="V161" s="62" t="str">
        <f t="shared" si="16"/>
        <v>W70</v>
      </c>
      <c r="W161" s="62" t="str">
        <f t="shared" si="16"/>
        <v>X70</v>
      </c>
      <c r="X161" s="62" t="str">
        <f t="shared" si="16"/>
        <v>Y70</v>
      </c>
      <c r="Y161" s="62" t="str">
        <f t="shared" si="16"/>
        <v>Z70</v>
      </c>
      <c r="Z161" s="62" t="str">
        <f t="shared" si="16"/>
        <v>AA70</v>
      </c>
      <c r="AA161" s="62" t="str">
        <f t="shared" si="16"/>
        <v>AB70</v>
      </c>
      <c r="AB161" s="62" t="str">
        <f t="shared" si="16"/>
        <v>AC70</v>
      </c>
      <c r="AC161" s="62" t="str">
        <f t="shared" si="16"/>
        <v>AD70</v>
      </c>
      <c r="AD161" s="62" t="str">
        <f t="shared" si="16"/>
        <v>AE70</v>
      </c>
      <c r="AE161" s="62" t="str">
        <f t="shared" si="16"/>
        <v>AF70</v>
      </c>
      <c r="AF161" s="62" t="str">
        <f t="shared" si="16"/>
        <v>AG70</v>
      </c>
      <c r="AG161" s="62" t="str">
        <f t="shared" si="16"/>
        <v>AH70</v>
      </c>
    </row>
    <row r="162" spans="2:34" hidden="1" x14ac:dyDescent="0.35">
      <c r="B162" s="62" t="str">
        <f>ADDRESS(73,B167,4)</f>
        <v>C73</v>
      </c>
      <c r="C162" s="62" t="str">
        <f t="shared" ref="C162:AG162" si="17">ADDRESS(73,C167,4)</f>
        <v>D73</v>
      </c>
      <c r="D162" s="62" t="str">
        <f t="shared" si="17"/>
        <v>E73</v>
      </c>
      <c r="E162" s="62" t="str">
        <f t="shared" si="17"/>
        <v>F73</v>
      </c>
      <c r="F162" s="62" t="str">
        <f t="shared" si="17"/>
        <v>G73</v>
      </c>
      <c r="G162" s="62" t="str">
        <f t="shared" si="17"/>
        <v>H73</v>
      </c>
      <c r="H162" s="62" t="str">
        <f t="shared" si="17"/>
        <v>I73</v>
      </c>
      <c r="I162" s="62" t="str">
        <f t="shared" si="17"/>
        <v>J73</v>
      </c>
      <c r="J162" s="62" t="str">
        <f t="shared" si="17"/>
        <v>K73</v>
      </c>
      <c r="K162" s="62" t="str">
        <f t="shared" si="17"/>
        <v>L73</v>
      </c>
      <c r="L162" s="62" t="str">
        <f t="shared" si="17"/>
        <v>M73</v>
      </c>
      <c r="M162" s="62" t="str">
        <f t="shared" si="17"/>
        <v>N73</v>
      </c>
      <c r="N162" s="62" t="str">
        <f t="shared" si="17"/>
        <v>O73</v>
      </c>
      <c r="O162" s="62" t="str">
        <f t="shared" si="17"/>
        <v>P73</v>
      </c>
      <c r="P162" s="62" t="str">
        <f t="shared" si="17"/>
        <v>Q73</v>
      </c>
      <c r="Q162" s="62" t="str">
        <f t="shared" si="17"/>
        <v>R73</v>
      </c>
      <c r="R162" s="62" t="str">
        <f t="shared" si="17"/>
        <v>S73</v>
      </c>
      <c r="S162" s="62" t="str">
        <f t="shared" si="17"/>
        <v>T73</v>
      </c>
      <c r="T162" s="62" t="str">
        <f t="shared" si="17"/>
        <v>U73</v>
      </c>
      <c r="U162" s="62" t="str">
        <f t="shared" si="17"/>
        <v>V73</v>
      </c>
      <c r="V162" s="62" t="str">
        <f t="shared" si="17"/>
        <v>W73</v>
      </c>
      <c r="W162" s="62" t="str">
        <f t="shared" si="17"/>
        <v>X73</v>
      </c>
      <c r="X162" s="62" t="str">
        <f t="shared" si="17"/>
        <v>Y73</v>
      </c>
      <c r="Y162" s="62" t="str">
        <f t="shared" si="17"/>
        <v>Z73</v>
      </c>
      <c r="Z162" s="62" t="str">
        <f t="shared" si="17"/>
        <v>AA73</v>
      </c>
      <c r="AA162" s="62" t="str">
        <f t="shared" si="17"/>
        <v>AB73</v>
      </c>
      <c r="AB162" s="62" t="str">
        <f t="shared" si="17"/>
        <v>AC73</v>
      </c>
      <c r="AC162" s="62" t="str">
        <f t="shared" si="17"/>
        <v>AD73</v>
      </c>
      <c r="AD162" s="62" t="str">
        <f t="shared" si="17"/>
        <v>AE73</v>
      </c>
      <c r="AE162" s="62" t="str">
        <f t="shared" si="17"/>
        <v>AF73</v>
      </c>
      <c r="AF162" s="62" t="str">
        <f t="shared" si="17"/>
        <v>AG73</v>
      </c>
      <c r="AG162" s="62" t="str">
        <f t="shared" si="17"/>
        <v>AH73</v>
      </c>
    </row>
    <row r="163" spans="2:34" hidden="1" x14ac:dyDescent="0.35">
      <c r="B163" s="62" t="str">
        <f>ADDRESS(74,B167,4)</f>
        <v>C74</v>
      </c>
      <c r="C163" s="62" t="str">
        <f t="shared" ref="C163:AG163" si="18">ADDRESS(74,C167,4)</f>
        <v>D74</v>
      </c>
      <c r="D163" s="62" t="str">
        <f t="shared" si="18"/>
        <v>E74</v>
      </c>
      <c r="E163" s="62" t="str">
        <f t="shared" si="18"/>
        <v>F74</v>
      </c>
      <c r="F163" s="62" t="str">
        <f t="shared" si="18"/>
        <v>G74</v>
      </c>
      <c r="G163" s="62" t="str">
        <f t="shared" si="18"/>
        <v>H74</v>
      </c>
      <c r="H163" s="62" t="str">
        <f t="shared" si="18"/>
        <v>I74</v>
      </c>
      <c r="I163" s="62" t="str">
        <f t="shared" si="18"/>
        <v>J74</v>
      </c>
      <c r="J163" s="62" t="str">
        <f t="shared" si="18"/>
        <v>K74</v>
      </c>
      <c r="K163" s="62" t="str">
        <f t="shared" si="18"/>
        <v>L74</v>
      </c>
      <c r="L163" s="62" t="str">
        <f t="shared" si="18"/>
        <v>M74</v>
      </c>
      <c r="M163" s="62" t="str">
        <f t="shared" si="18"/>
        <v>N74</v>
      </c>
      <c r="N163" s="62" t="str">
        <f t="shared" si="18"/>
        <v>O74</v>
      </c>
      <c r="O163" s="62" t="str">
        <f t="shared" si="18"/>
        <v>P74</v>
      </c>
      <c r="P163" s="62" t="str">
        <f t="shared" si="18"/>
        <v>Q74</v>
      </c>
      <c r="Q163" s="62" t="str">
        <f t="shared" si="18"/>
        <v>R74</v>
      </c>
      <c r="R163" s="62" t="str">
        <f t="shared" si="18"/>
        <v>S74</v>
      </c>
      <c r="S163" s="62" t="str">
        <f t="shared" si="18"/>
        <v>T74</v>
      </c>
      <c r="T163" s="62" t="str">
        <f t="shared" si="18"/>
        <v>U74</v>
      </c>
      <c r="U163" s="62" t="str">
        <f t="shared" si="18"/>
        <v>V74</v>
      </c>
      <c r="V163" s="62" t="str">
        <f t="shared" si="18"/>
        <v>W74</v>
      </c>
      <c r="W163" s="62" t="str">
        <f t="shared" si="18"/>
        <v>X74</v>
      </c>
      <c r="X163" s="62" t="str">
        <f t="shared" si="18"/>
        <v>Y74</v>
      </c>
      <c r="Y163" s="62" t="str">
        <f t="shared" si="18"/>
        <v>Z74</v>
      </c>
      <c r="Z163" s="62" t="str">
        <f t="shared" si="18"/>
        <v>AA74</v>
      </c>
      <c r="AA163" s="62" t="str">
        <f t="shared" si="18"/>
        <v>AB74</v>
      </c>
      <c r="AB163" s="62" t="str">
        <f t="shared" si="18"/>
        <v>AC74</v>
      </c>
      <c r="AC163" s="62" t="str">
        <f t="shared" si="18"/>
        <v>AD74</v>
      </c>
      <c r="AD163" s="62" t="str">
        <f t="shared" si="18"/>
        <v>AE74</v>
      </c>
      <c r="AE163" s="62" t="str">
        <f t="shared" si="18"/>
        <v>AF74</v>
      </c>
      <c r="AF163" s="62" t="str">
        <f t="shared" si="18"/>
        <v>AG74</v>
      </c>
      <c r="AG163" s="62" t="str">
        <f t="shared" si="18"/>
        <v>AH74</v>
      </c>
    </row>
    <row r="164" spans="2:34" hidden="1" x14ac:dyDescent="0.35">
      <c r="B164" s="62" t="str">
        <f>ADDRESS(75,B167,4)</f>
        <v>C75</v>
      </c>
      <c r="C164" s="62" t="str">
        <f t="shared" ref="C164:AG164" si="19">ADDRESS(75,C167,4)</f>
        <v>D75</v>
      </c>
      <c r="D164" s="62" t="str">
        <f t="shared" si="19"/>
        <v>E75</v>
      </c>
      <c r="E164" s="62" t="str">
        <f t="shared" si="19"/>
        <v>F75</v>
      </c>
      <c r="F164" s="62" t="str">
        <f t="shared" si="19"/>
        <v>G75</v>
      </c>
      <c r="G164" s="62" t="str">
        <f t="shared" si="19"/>
        <v>H75</v>
      </c>
      <c r="H164" s="62" t="str">
        <f t="shared" si="19"/>
        <v>I75</v>
      </c>
      <c r="I164" s="62" t="str">
        <f t="shared" si="19"/>
        <v>J75</v>
      </c>
      <c r="J164" s="62" t="str">
        <f t="shared" si="19"/>
        <v>K75</v>
      </c>
      <c r="K164" s="62" t="str">
        <f t="shared" si="19"/>
        <v>L75</v>
      </c>
      <c r="L164" s="62" t="str">
        <f t="shared" si="19"/>
        <v>M75</v>
      </c>
      <c r="M164" s="62" t="str">
        <f t="shared" si="19"/>
        <v>N75</v>
      </c>
      <c r="N164" s="62" t="str">
        <f t="shared" si="19"/>
        <v>O75</v>
      </c>
      <c r="O164" s="62" t="str">
        <f t="shared" si="19"/>
        <v>P75</v>
      </c>
      <c r="P164" s="62" t="str">
        <f t="shared" si="19"/>
        <v>Q75</v>
      </c>
      <c r="Q164" s="62" t="str">
        <f t="shared" si="19"/>
        <v>R75</v>
      </c>
      <c r="R164" s="62" t="str">
        <f t="shared" si="19"/>
        <v>S75</v>
      </c>
      <c r="S164" s="62" t="str">
        <f t="shared" si="19"/>
        <v>T75</v>
      </c>
      <c r="T164" s="62" t="str">
        <f t="shared" si="19"/>
        <v>U75</v>
      </c>
      <c r="U164" s="62" t="str">
        <f t="shared" si="19"/>
        <v>V75</v>
      </c>
      <c r="V164" s="62" t="str">
        <f t="shared" si="19"/>
        <v>W75</v>
      </c>
      <c r="W164" s="62" t="str">
        <f t="shared" si="19"/>
        <v>X75</v>
      </c>
      <c r="X164" s="62" t="str">
        <f t="shared" si="19"/>
        <v>Y75</v>
      </c>
      <c r="Y164" s="62" t="str">
        <f t="shared" si="19"/>
        <v>Z75</v>
      </c>
      <c r="Z164" s="62" t="str">
        <f t="shared" si="19"/>
        <v>AA75</v>
      </c>
      <c r="AA164" s="62" t="str">
        <f t="shared" si="19"/>
        <v>AB75</v>
      </c>
      <c r="AB164" s="62" t="str">
        <f t="shared" si="19"/>
        <v>AC75</v>
      </c>
      <c r="AC164" s="62" t="str">
        <f t="shared" si="19"/>
        <v>AD75</v>
      </c>
      <c r="AD164" s="62" t="str">
        <f t="shared" si="19"/>
        <v>AE75</v>
      </c>
      <c r="AE164" s="62" t="str">
        <f t="shared" si="19"/>
        <v>AF75</v>
      </c>
      <c r="AF164" s="62" t="str">
        <f t="shared" si="19"/>
        <v>AG75</v>
      </c>
      <c r="AG164" s="62" t="str">
        <f t="shared" si="19"/>
        <v>AH75</v>
      </c>
    </row>
    <row r="165" spans="2:34" hidden="1" x14ac:dyDescent="0.35">
      <c r="B165" s="62" t="str">
        <f>ADDRESS(76,B167,4)</f>
        <v>C76</v>
      </c>
      <c r="C165" s="62" t="str">
        <f t="shared" ref="C165:AG165" si="20">ADDRESS(76,C167,4)</f>
        <v>D76</v>
      </c>
      <c r="D165" s="62" t="str">
        <f t="shared" si="20"/>
        <v>E76</v>
      </c>
      <c r="E165" s="62" t="str">
        <f t="shared" si="20"/>
        <v>F76</v>
      </c>
      <c r="F165" s="62" t="str">
        <f t="shared" si="20"/>
        <v>G76</v>
      </c>
      <c r="G165" s="62" t="str">
        <f t="shared" si="20"/>
        <v>H76</v>
      </c>
      <c r="H165" s="62" t="str">
        <f t="shared" si="20"/>
        <v>I76</v>
      </c>
      <c r="I165" s="62" t="str">
        <f t="shared" si="20"/>
        <v>J76</v>
      </c>
      <c r="J165" s="62" t="str">
        <f t="shared" si="20"/>
        <v>K76</v>
      </c>
      <c r="K165" s="62" t="str">
        <f t="shared" si="20"/>
        <v>L76</v>
      </c>
      <c r="L165" s="62" t="str">
        <f t="shared" si="20"/>
        <v>M76</v>
      </c>
      <c r="M165" s="62" t="str">
        <f t="shared" si="20"/>
        <v>N76</v>
      </c>
      <c r="N165" s="62" t="str">
        <f t="shared" si="20"/>
        <v>O76</v>
      </c>
      <c r="O165" s="62" t="str">
        <f t="shared" si="20"/>
        <v>P76</v>
      </c>
      <c r="P165" s="62" t="str">
        <f t="shared" si="20"/>
        <v>Q76</v>
      </c>
      <c r="Q165" s="62" t="str">
        <f t="shared" si="20"/>
        <v>R76</v>
      </c>
      <c r="R165" s="62" t="str">
        <f t="shared" si="20"/>
        <v>S76</v>
      </c>
      <c r="S165" s="62" t="str">
        <f t="shared" si="20"/>
        <v>T76</v>
      </c>
      <c r="T165" s="62" t="str">
        <f t="shared" si="20"/>
        <v>U76</v>
      </c>
      <c r="U165" s="62" t="str">
        <f t="shared" si="20"/>
        <v>V76</v>
      </c>
      <c r="V165" s="62" t="str">
        <f t="shared" si="20"/>
        <v>W76</v>
      </c>
      <c r="W165" s="62" t="str">
        <f t="shared" si="20"/>
        <v>X76</v>
      </c>
      <c r="X165" s="62" t="str">
        <f t="shared" si="20"/>
        <v>Y76</v>
      </c>
      <c r="Y165" s="62" t="str">
        <f t="shared" si="20"/>
        <v>Z76</v>
      </c>
      <c r="Z165" s="62" t="str">
        <f t="shared" si="20"/>
        <v>AA76</v>
      </c>
      <c r="AA165" s="62" t="str">
        <f t="shared" si="20"/>
        <v>AB76</v>
      </c>
      <c r="AB165" s="62" t="str">
        <f t="shared" si="20"/>
        <v>AC76</v>
      </c>
      <c r="AC165" s="62" t="str">
        <f t="shared" si="20"/>
        <v>AD76</v>
      </c>
      <c r="AD165" s="62" t="str">
        <f t="shared" si="20"/>
        <v>AE76</v>
      </c>
      <c r="AE165" s="62" t="str">
        <f t="shared" si="20"/>
        <v>AF76</v>
      </c>
      <c r="AF165" s="62" t="str">
        <f t="shared" si="20"/>
        <v>AG76</v>
      </c>
      <c r="AG165" s="62" t="str">
        <f t="shared" si="20"/>
        <v>AH76</v>
      </c>
    </row>
    <row r="166" spans="2:34" hidden="1" x14ac:dyDescent="0.35"/>
    <row r="167" spans="2:34" hidden="1" x14ac:dyDescent="0.35">
      <c r="B167" s="62">
        <v>3</v>
      </c>
      <c r="C167" s="62">
        <v>4</v>
      </c>
      <c r="D167" s="62">
        <v>5</v>
      </c>
      <c r="E167" s="62">
        <v>6</v>
      </c>
      <c r="F167" s="62">
        <v>7</v>
      </c>
      <c r="G167" s="62">
        <v>8</v>
      </c>
      <c r="H167" s="62">
        <v>9</v>
      </c>
      <c r="I167" s="62">
        <v>10</v>
      </c>
      <c r="J167" s="62">
        <v>11</v>
      </c>
      <c r="K167" s="62">
        <v>12</v>
      </c>
      <c r="L167" s="62">
        <v>13</v>
      </c>
      <c r="M167" s="62">
        <v>14</v>
      </c>
      <c r="N167" s="62">
        <v>15</v>
      </c>
      <c r="O167" s="62">
        <v>16</v>
      </c>
      <c r="P167" s="62">
        <v>17</v>
      </c>
      <c r="Q167" s="62">
        <v>18</v>
      </c>
      <c r="R167" s="62">
        <v>19</v>
      </c>
      <c r="S167" s="62">
        <v>20</v>
      </c>
      <c r="T167" s="62">
        <v>21</v>
      </c>
      <c r="U167" s="62">
        <v>22</v>
      </c>
      <c r="V167" s="62">
        <v>23</v>
      </c>
      <c r="W167" s="62">
        <v>24</v>
      </c>
      <c r="X167" s="62">
        <v>25</v>
      </c>
      <c r="Y167" s="62">
        <v>26</v>
      </c>
      <c r="Z167" s="62">
        <v>27</v>
      </c>
      <c r="AA167" s="62">
        <v>28</v>
      </c>
      <c r="AB167" s="62">
        <v>29</v>
      </c>
      <c r="AC167" s="62">
        <v>30</v>
      </c>
      <c r="AD167" s="62">
        <v>31</v>
      </c>
      <c r="AE167" s="62">
        <v>32</v>
      </c>
      <c r="AF167" s="62">
        <v>33</v>
      </c>
      <c r="AG167" s="62">
        <v>34</v>
      </c>
    </row>
    <row r="168" spans="2:34" hidden="1" x14ac:dyDescent="0.35">
      <c r="AH168" s="62">
        <v>35</v>
      </c>
    </row>
  </sheetData>
  <sheetProtection algorithmName="SHA-512" hashValue="kN1DY7BiogK3AfYDR2YJ1q/MSS+wbJ3SCLnMab1pt66udLTNOzR0jKKDoomYgQ5QajXUrAQpYknSoIkwdElzgg==" saltValue="TQWMqp4aRVk0F4Jzd1iQeg==" spinCount="100000" sheet="1" objects="1" scenarios="1"/>
  <mergeCells count="1">
    <mergeCell ref="B1:J1"/>
  </mergeCells>
  <phoneticPr fontId="5" type="noConversion"/>
  <conditionalFormatting sqref="B1:AG1048576">
    <cfRule type="containsErrors" dxfId="731" priority="1">
      <formula>ISERROR(B1)</formula>
    </cfRule>
  </conditionalFormatting>
  <pageMargins left="0.7" right="0.7" top="0.75" bottom="0.75" header="0.3" footer="0.3"/>
  <ignoredErrors>
    <ignoredError sqref="N9:N10 O10:Z10 AA10:AG10 N96:Z96 AA96:AG96 N53:AG53 B10:M10 B53 B96:M96 D53:M53" evalError="1"/>
  </ignoredErrors>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4A9AC32-0EFA-4CF0-A162-15C229E98612}">
          <x14:formula1>
            <xm:f>'BP plc'!$A$80:$P$80</xm:f>
          </x14:formula1>
          <xm:sqref>B3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CDBE7-7ACD-4CE6-8142-642B3DA926FD}">
  <sheetPr codeName="Sheet5"/>
  <dimension ref="A1:AJ80"/>
  <sheetViews>
    <sheetView workbookViewId="0">
      <selection activeCell="G6" sqref="G6"/>
    </sheetView>
  </sheetViews>
  <sheetFormatPr defaultRowHeight="14.5" x14ac:dyDescent="0.35"/>
  <cols>
    <col min="1" max="1" width="16.1796875" style="13" customWidth="1"/>
    <col min="2" max="2" width="116" style="13" customWidth="1"/>
    <col min="3" max="3" width="13.1796875" style="13" customWidth="1"/>
    <col min="4" max="4" width="11.81640625" style="14" customWidth="1"/>
    <col min="5" max="5" width="8.1796875" style="14" customWidth="1"/>
    <col min="7" max="7" width="45.453125" customWidth="1"/>
  </cols>
  <sheetData>
    <row r="1" spans="1:7" x14ac:dyDescent="0.35">
      <c r="B1" s="13" t="e" vm="1">
        <v>#VALUE!</v>
      </c>
    </row>
    <row r="2" spans="1:7" x14ac:dyDescent="0.35">
      <c r="B2" s="15" t="s">
        <v>195</v>
      </c>
    </row>
    <row r="3" spans="1:7" x14ac:dyDescent="0.35">
      <c r="B3" s="16" t="s">
        <v>20</v>
      </c>
    </row>
    <row r="4" spans="1:7" x14ac:dyDescent="0.35">
      <c r="B4" s="17" t="s">
        <v>196</v>
      </c>
      <c r="D4" s="14">
        <v>1008</v>
      </c>
    </row>
    <row r="5" spans="1:7" x14ac:dyDescent="0.35">
      <c r="A5" s="18" t="s">
        <v>195</v>
      </c>
      <c r="B5" s="19"/>
      <c r="C5" s="8" t="s">
        <v>156</v>
      </c>
      <c r="D5" s="21" t="s">
        <v>197</v>
      </c>
      <c r="E5" s="20" t="s">
        <v>172</v>
      </c>
      <c r="G5" s="90" t="s">
        <v>172</v>
      </c>
    </row>
    <row r="6" spans="1:7" ht="40" customHeight="1" x14ac:dyDescent="0.35">
      <c r="A6" s="22" t="s">
        <v>37</v>
      </c>
      <c r="B6" s="23" t="s">
        <v>38</v>
      </c>
      <c r="C6" s="24"/>
      <c r="D6" s="24"/>
      <c r="E6" s="24"/>
      <c r="G6" s="91" t="s">
        <v>353</v>
      </c>
    </row>
    <row r="7" spans="1:7" x14ac:dyDescent="0.35">
      <c r="A7" s="25" t="s">
        <v>39</v>
      </c>
      <c r="B7" s="2" t="s">
        <v>40</v>
      </c>
      <c r="C7" s="27" t="s">
        <v>42</v>
      </c>
      <c r="D7" s="28" t="s">
        <v>198</v>
      </c>
      <c r="E7" s="26"/>
      <c r="G7" t="s">
        <v>199</v>
      </c>
    </row>
    <row r="8" spans="1:7" x14ac:dyDescent="0.35">
      <c r="A8" s="29" t="s">
        <v>44</v>
      </c>
      <c r="B8" s="2" t="s">
        <v>45</v>
      </c>
      <c r="C8" s="27" t="s">
        <v>42</v>
      </c>
      <c r="D8" s="28" t="s">
        <v>198</v>
      </c>
      <c r="E8" s="27"/>
      <c r="G8" t="s">
        <v>200</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tr">
        <f>A1 &amp; "Y" &amp; CHAR(185)</f>
        <v>Y¹</v>
      </c>
      <c r="D12" s="28" t="s">
        <v>204</v>
      </c>
      <c r="E12" s="33"/>
    </row>
    <row r="13" spans="1:7" x14ac:dyDescent="0.35">
      <c r="A13" s="34" t="s">
        <v>56</v>
      </c>
      <c r="B13" s="32" t="s">
        <v>57</v>
      </c>
      <c r="C13" s="27" t="s">
        <v>43</v>
      </c>
      <c r="D13" s="28" t="s">
        <v>198</v>
      </c>
      <c r="E13" s="33"/>
    </row>
    <row r="14" spans="1:7" x14ac:dyDescent="0.35">
      <c r="A14" s="34" t="s">
        <v>58</v>
      </c>
      <c r="B14" s="32" t="s">
        <v>59</v>
      </c>
      <c r="C14" s="27" t="s">
        <v>43</v>
      </c>
      <c r="D14" s="28" t="s">
        <v>198</v>
      </c>
      <c r="E14" s="33"/>
    </row>
    <row r="15" spans="1:7" x14ac:dyDescent="0.35">
      <c r="A15" s="34" t="s">
        <v>60</v>
      </c>
      <c r="B15" s="32" t="s">
        <v>61</v>
      </c>
      <c r="C15" s="27" t="s">
        <v>43</v>
      </c>
      <c r="D15" s="28" t="s">
        <v>198</v>
      </c>
      <c r="E15" s="33"/>
    </row>
    <row r="16" spans="1:7" x14ac:dyDescent="0.35">
      <c r="A16" s="29" t="s">
        <v>63</v>
      </c>
      <c r="B16" s="2" t="s">
        <v>160</v>
      </c>
      <c r="C16" s="27" t="s">
        <v>42</v>
      </c>
      <c r="D16" s="28" t="s">
        <v>198</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205</v>
      </c>
      <c r="E19" s="36"/>
    </row>
    <row r="20" spans="1:5" x14ac:dyDescent="0.35">
      <c r="A20" s="29" t="s">
        <v>74</v>
      </c>
      <c r="B20" s="2" t="s">
        <v>75</v>
      </c>
      <c r="C20" s="27" t="s">
        <v>42</v>
      </c>
      <c r="D20" s="28">
        <v>0</v>
      </c>
      <c r="E20" s="36"/>
    </row>
    <row r="21" spans="1:5" x14ac:dyDescent="0.35">
      <c r="A21" s="29" t="s">
        <v>76</v>
      </c>
      <c r="B21" s="2" t="s">
        <v>77</v>
      </c>
      <c r="C21" s="27" t="s">
        <v>42</v>
      </c>
      <c r="D21" s="28" t="s">
        <v>205</v>
      </c>
      <c r="E21" s="36"/>
    </row>
    <row r="22" spans="1:5" x14ac:dyDescent="0.35">
      <c r="A22" s="29" t="s">
        <v>78</v>
      </c>
      <c r="B22" s="2" t="s">
        <v>79</v>
      </c>
      <c r="C22" s="27" t="s">
        <v>42</v>
      </c>
      <c r="D22" s="28">
        <v>0</v>
      </c>
      <c r="E22" s="36"/>
    </row>
    <row r="23" spans="1:5" x14ac:dyDescent="0.35">
      <c r="A23" s="29" t="s">
        <v>80</v>
      </c>
      <c r="B23" s="2" t="s">
        <v>206</v>
      </c>
      <c r="C23" s="27" t="s">
        <v>43</v>
      </c>
      <c r="D23" s="28" t="s">
        <v>207</v>
      </c>
      <c r="E23" s="36"/>
    </row>
    <row r="24" spans="1:5" x14ac:dyDescent="0.35">
      <c r="A24" s="29" t="s">
        <v>82</v>
      </c>
      <c r="B24" s="2" t="s">
        <v>83</v>
      </c>
      <c r="C24" s="27" t="s">
        <v>42</v>
      </c>
      <c r="D24" s="28">
        <v>0</v>
      </c>
      <c r="E24" s="36"/>
    </row>
    <row r="25" spans="1:5" x14ac:dyDescent="0.35">
      <c r="A25" s="29" t="s">
        <v>84</v>
      </c>
      <c r="B25" s="2" t="s">
        <v>208</v>
      </c>
      <c r="C25" s="27" t="s">
        <v>42</v>
      </c>
      <c r="D25" s="28">
        <v>0</v>
      </c>
      <c r="E25" s="36"/>
    </row>
    <row r="26" spans="1:5" x14ac:dyDescent="0.35">
      <c r="A26" s="29" t="s">
        <v>86</v>
      </c>
      <c r="B26" s="2" t="s">
        <v>209</v>
      </c>
      <c r="C26" s="27" t="s">
        <v>42</v>
      </c>
      <c r="D26" s="28">
        <v>0</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42</v>
      </c>
      <c r="D34" s="28">
        <v>0</v>
      </c>
      <c r="E34" s="36"/>
    </row>
    <row r="35" spans="1:5" x14ac:dyDescent="0.35">
      <c r="A35" s="30" t="s">
        <v>111</v>
      </c>
      <c r="B35" s="2" t="s">
        <v>112</v>
      </c>
      <c r="C35" s="27" t="s">
        <v>43</v>
      </c>
      <c r="D35" s="28" t="s">
        <v>205</v>
      </c>
      <c r="E35" s="36"/>
    </row>
    <row r="36" spans="1:5" x14ac:dyDescent="0.35">
      <c r="A36" s="22" t="s">
        <v>113</v>
      </c>
      <c r="B36" s="37" t="s">
        <v>114</v>
      </c>
      <c r="C36" s="38"/>
      <c r="D36" s="38"/>
      <c r="E36" s="38"/>
    </row>
    <row r="37" spans="1:5" x14ac:dyDescent="0.35">
      <c r="A37" s="25" t="s">
        <v>115</v>
      </c>
      <c r="B37" s="2" t="s">
        <v>116</v>
      </c>
      <c r="C37" s="27" t="s">
        <v>42</v>
      </c>
      <c r="D37" s="28">
        <v>0</v>
      </c>
      <c r="E37" s="36"/>
    </row>
    <row r="38" spans="1:5" x14ac:dyDescent="0.35">
      <c r="A38" s="25" t="s">
        <v>117</v>
      </c>
      <c r="B38" s="2" t="s">
        <v>118</v>
      </c>
      <c r="C38" s="27" t="s">
        <v>42</v>
      </c>
      <c r="D38" s="28">
        <v>0</v>
      </c>
      <c r="E38" s="36"/>
    </row>
    <row r="39" spans="1:5" x14ac:dyDescent="0.35">
      <c r="A39" s="25" t="s">
        <v>119</v>
      </c>
      <c r="B39" s="2" t="s">
        <v>211</v>
      </c>
      <c r="C39" s="27" t="s">
        <v>42</v>
      </c>
      <c r="D39" s="28">
        <v>0</v>
      </c>
      <c r="E39" s="36"/>
    </row>
    <row r="40" spans="1:5" x14ac:dyDescent="0.35">
      <c r="A40" s="39" t="s">
        <v>121</v>
      </c>
      <c r="B40" s="2" t="s">
        <v>167</v>
      </c>
      <c r="C40" s="27" t="s">
        <v>42</v>
      </c>
      <c r="D40" s="28" t="s">
        <v>205</v>
      </c>
      <c r="E40" s="36"/>
    </row>
    <row r="41" spans="1:5" x14ac:dyDescent="0.35">
      <c r="A41" s="22" t="s">
        <v>123</v>
      </c>
      <c r="B41" s="44" t="s">
        <v>124</v>
      </c>
      <c r="C41" s="44"/>
      <c r="D41" s="44"/>
      <c r="E41" s="44"/>
    </row>
    <row r="42" spans="1:5" x14ac:dyDescent="0.35">
      <c r="A42" s="25" t="s">
        <v>125</v>
      </c>
      <c r="B42" s="2" t="s">
        <v>212</v>
      </c>
      <c r="C42" s="27" t="s">
        <v>42</v>
      </c>
      <c r="D42" s="28">
        <v>0</v>
      </c>
      <c r="E42" s="40"/>
    </row>
    <row r="43" spans="1:5" x14ac:dyDescent="0.35">
      <c r="A43" s="1" t="s">
        <v>127</v>
      </c>
      <c r="B43" s="2" t="s">
        <v>213</v>
      </c>
      <c r="C43" s="27" t="s">
        <v>42</v>
      </c>
      <c r="D43" s="28" t="s">
        <v>214</v>
      </c>
      <c r="E43" s="40"/>
    </row>
    <row r="44" spans="1:5" x14ac:dyDescent="0.35">
      <c r="A44" s="1" t="s">
        <v>129</v>
      </c>
      <c r="B44" s="41" t="s">
        <v>215</v>
      </c>
      <c r="C44" s="27" t="s">
        <v>42</v>
      </c>
      <c r="D44" s="28" t="s">
        <v>205</v>
      </c>
      <c r="E44" s="40"/>
    </row>
    <row r="45" spans="1:5" x14ac:dyDescent="0.35">
      <c r="A45" s="1" t="s">
        <v>131</v>
      </c>
      <c r="B45" s="41" t="s">
        <v>216</v>
      </c>
      <c r="C45" s="27" t="s">
        <v>42</v>
      </c>
      <c r="D45" s="28">
        <v>0</v>
      </c>
      <c r="E45" s="40"/>
    </row>
    <row r="46" spans="1:5" x14ac:dyDescent="0.35">
      <c r="A46" s="1" t="s">
        <v>133</v>
      </c>
      <c r="B46" s="41" t="s">
        <v>217</v>
      </c>
      <c r="C46" s="27" t="s">
        <v>42</v>
      </c>
      <c r="D46" s="28">
        <v>0</v>
      </c>
      <c r="E46" s="40"/>
    </row>
    <row r="47" spans="1:5" x14ac:dyDescent="0.35">
      <c r="A47" s="1" t="s">
        <v>135</v>
      </c>
      <c r="B47" s="41" t="s">
        <v>218</v>
      </c>
      <c r="C47" s="27" t="s">
        <v>42</v>
      </c>
      <c r="D47" s="28" t="s">
        <v>205</v>
      </c>
      <c r="E47" s="40"/>
    </row>
    <row r="48" spans="1:5" x14ac:dyDescent="0.35">
      <c r="A48" s="29" t="s">
        <v>137</v>
      </c>
      <c r="B48" s="2" t="s">
        <v>168</v>
      </c>
      <c r="C48" s="27" t="s">
        <v>42</v>
      </c>
      <c r="D48" s="28" t="s">
        <v>198</v>
      </c>
      <c r="E48" s="40"/>
    </row>
    <row r="49" spans="1:36" x14ac:dyDescent="0.35">
      <c r="A49" s="29" t="s">
        <v>139</v>
      </c>
      <c r="B49" s="2" t="s">
        <v>169</v>
      </c>
      <c r="C49" s="27" t="s">
        <v>42</v>
      </c>
      <c r="D49" s="28" t="s">
        <v>198</v>
      </c>
      <c r="E49" s="40"/>
    </row>
    <row r="50" spans="1:36" x14ac:dyDescent="0.35">
      <c r="A50" s="29" t="s">
        <v>141</v>
      </c>
      <c r="B50" s="2" t="s">
        <v>142</v>
      </c>
      <c r="C50" s="27" t="s">
        <v>43</v>
      </c>
      <c r="D50" s="28" t="s">
        <v>207</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t="s">
        <v>219</v>
      </c>
      <c r="E53" s="40"/>
    </row>
    <row r="54" spans="1:36" x14ac:dyDescent="0.35">
      <c r="A54" s="29" t="s">
        <v>149</v>
      </c>
      <c r="B54" s="2" t="s">
        <v>171</v>
      </c>
      <c r="C54" s="27" t="str">
        <f>A1 &amp; "N" &amp; CHAR(178)</f>
        <v>N²</v>
      </c>
      <c r="D54" s="28" t="s">
        <v>220</v>
      </c>
      <c r="E54" s="36"/>
    </row>
    <row r="55" spans="1:36" x14ac:dyDescent="0.35">
      <c r="A55" s="29" t="s">
        <v>151</v>
      </c>
      <c r="B55" s="32" t="s">
        <v>152</v>
      </c>
      <c r="C55" s="27" t="s">
        <v>42</v>
      </c>
      <c r="D55" s="28" t="s">
        <v>221</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224</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92</v>
      </c>
    </row>
    <row r="73" spans="1:36" x14ac:dyDescent="0.35">
      <c r="B73" s="13" t="s">
        <v>229</v>
      </c>
      <c r="C73" s="48" t="e">
        <v>#N/A</v>
      </c>
      <c r="D73" s="48" t="e">
        <v>#N/A</v>
      </c>
      <c r="E73" s="48" t="e">
        <v>#N/A</v>
      </c>
      <c r="F73" s="48" t="e">
        <v>#N/A</v>
      </c>
      <c r="G73" s="48" t="e">
        <v>#N/A</v>
      </c>
      <c r="H73" s="48" t="e">
        <v>#N/A</v>
      </c>
      <c r="I73" s="48" t="e">
        <v>#N/A</v>
      </c>
      <c r="J73" s="48" t="e">
        <v>#N/A</v>
      </c>
      <c r="K73" s="48" t="e">
        <v>#N/A</v>
      </c>
      <c r="L73" s="48" t="e">
        <v>#N/A</v>
      </c>
      <c r="M73" s="48" t="e">
        <v>#N/A</v>
      </c>
      <c r="N73" s="48" t="e">
        <v>#N/A</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row r="80" spans="1:36" ht="39" x14ac:dyDescent="0.35">
      <c r="A80" s="12" t="s">
        <v>20</v>
      </c>
      <c r="B80" s="12" t="s">
        <v>21</v>
      </c>
      <c r="C80" s="12" t="s">
        <v>22</v>
      </c>
      <c r="D80" s="12" t="s">
        <v>23</v>
      </c>
      <c r="E80" s="12" t="s">
        <v>24</v>
      </c>
      <c r="F80" s="12" t="s">
        <v>25</v>
      </c>
      <c r="G80" s="12" t="s">
        <v>26</v>
      </c>
      <c r="H80" s="12" t="s">
        <v>27</v>
      </c>
      <c r="I80" s="12" t="s">
        <v>231</v>
      </c>
      <c r="J80" s="12" t="s">
        <v>29</v>
      </c>
      <c r="K80" s="12" t="s">
        <v>30</v>
      </c>
      <c r="L80" s="12" t="s">
        <v>31</v>
      </c>
      <c r="M80" s="12" t="s">
        <v>32</v>
      </c>
      <c r="N80" s="12" t="s">
        <v>33</v>
      </c>
      <c r="O80" s="12" t="s">
        <v>34</v>
      </c>
      <c r="P80" s="12" t="s">
        <v>35</v>
      </c>
    </row>
  </sheetData>
  <conditionalFormatting sqref="A80:P80">
    <cfRule type="cellIs" dxfId="730" priority="1" operator="equal">
      <formula>"NA"</formula>
    </cfRule>
    <cfRule type="cellIs" dxfId="729" priority="2" operator="equal">
      <formula>"Y"</formula>
    </cfRule>
    <cfRule type="cellIs" dxfId="728" priority="3" operator="equal">
      <formula>"N"</formula>
    </cfRule>
    <cfRule type="cellIs" dxfId="727" priority="4" operator="equal">
      <formula>"Not assessed"</formula>
    </cfRule>
  </conditionalFormatting>
  <conditionalFormatting sqref="C7:C9 C11:C17 C19:C29 C31:C35 C37:C40 C42:C51 C53:C79 D73:AH76 C81:C1048576">
    <cfRule type="cellIs" dxfId="186" priority="46" operator="equal">
      <formula>"Y"</formula>
    </cfRule>
    <cfRule type="cellIs" dxfId="185" priority="48" operator="equal">
      <formula>"No"</formula>
    </cfRule>
    <cfRule type="cellIs" dxfId="184" priority="47" operator="equal">
      <formula>"N"</formula>
    </cfRule>
  </conditionalFormatting>
  <conditionalFormatting sqref="C7:D9 C11:D17 C19:D29 C31:D35 C37:D40 C42:D51 C53:D55">
    <cfRule type="containsText" dxfId="183" priority="53" operator="containsText" text="Not Operational">
      <formula>NOT(ISERROR(SEARCH("Not Operational",C7)))</formula>
    </cfRule>
    <cfRule type="containsText" dxfId="182" priority="54" operator="containsText" text="CA100+">
      <formula>NOT(ISERROR(SEARCH("CA100+",C7)))</formula>
    </cfRule>
    <cfRule type="containsText" dxfId="181" priority="52" operator="containsText" text="Not Relevant">
      <formula>NOT(ISERROR(SEARCH("Not Relevant",C7)))</formula>
    </cfRule>
  </conditionalFormatting>
  <conditionalFormatting sqref="C5:E5 G5">
    <cfRule type="cellIs" dxfId="726" priority="37" operator="equal">
      <formula>"Y"</formula>
    </cfRule>
    <cfRule type="cellIs" dxfId="725" priority="38" operator="equal">
      <formula>"N"</formula>
    </cfRule>
    <cfRule type="cellIs" dxfId="724" priority="39" operator="equal">
      <formula>"No"</formula>
    </cfRule>
  </conditionalFormatting>
  <conditionalFormatting sqref="E7:E9">
    <cfRule type="containsText" dxfId="723" priority="20" operator="containsText" text="Not Operational">
      <formula>NOT(ISERROR(SEARCH("Not Operational",E7)))</formula>
    </cfRule>
    <cfRule type="containsText" dxfId="722" priority="19" operator="containsText" text="Not Relevant">
      <formula>NOT(ISERROR(SEARCH("Not Relevant",E7)))</formula>
    </cfRule>
    <cfRule type="containsText" dxfId="721" priority="21" operator="containsText" text="CA100+">
      <formula>NOT(ISERROR(SEARCH("CA100+",E7)))</formula>
    </cfRule>
  </conditionalFormatting>
  <conditionalFormatting sqref="E8:E9">
    <cfRule type="cellIs" dxfId="720" priority="24" operator="equal">
      <formula>"No"</formula>
    </cfRule>
    <cfRule type="containsText" dxfId="719" priority="25" operator="containsText" text="Not Relevant">
      <formula>NOT(ISERROR(SEARCH("Not Relevant",E8)))</formula>
    </cfRule>
    <cfRule type="containsText" dxfId="718" priority="26" operator="containsText" text="Not Operational">
      <formula>NOT(ISERROR(SEARCH("Not Operational",E8)))</formula>
    </cfRule>
    <cfRule type="containsText" dxfId="717" priority="27" operator="containsText" text="CA100+">
      <formula>NOT(ISERROR(SEARCH("CA100+",E8)))</formula>
    </cfRule>
    <cfRule type="cellIs" dxfId="716" priority="22" operator="equal">
      <formula>"Y"</formula>
    </cfRule>
    <cfRule type="cellIs" dxfId="715" priority="23" operator="equal">
      <formula>"N"</formula>
    </cfRule>
  </conditionalFormatting>
  <conditionalFormatting sqref="E11:E17">
    <cfRule type="containsText" dxfId="714" priority="13" operator="containsText" text="Not Relevant">
      <formula>NOT(ISERROR(SEARCH("Not Relevant",E11)))</formula>
    </cfRule>
    <cfRule type="containsText" dxfId="713" priority="14" operator="containsText" text="Not Operational">
      <formula>NOT(ISERROR(SEARCH("Not Operational",E11)))</formula>
    </cfRule>
    <cfRule type="containsText" dxfId="712" priority="15" operator="containsText" text="CA100+">
      <formula>NOT(ISERROR(SEARCH("CA100+",E11)))</formula>
    </cfRule>
  </conditionalFormatting>
  <conditionalFormatting sqref="E19:E29">
    <cfRule type="containsText" dxfId="711" priority="11" operator="containsText" text="Not Relevant">
      <formula>NOT(ISERROR(SEARCH("Not Relevant",E19)))</formula>
    </cfRule>
    <cfRule type="containsText" dxfId="710" priority="12" operator="containsText" text="Not Operational">
      <formula>NOT(ISERROR(SEARCH("Not Operational",E19)))</formula>
    </cfRule>
  </conditionalFormatting>
  <conditionalFormatting sqref="E31:E35 E37:E40 E53:E55">
    <cfRule type="containsText" dxfId="709" priority="17" operator="containsText" text="Not Relevant">
      <formula>NOT(ISERROR(SEARCH("Not Relevant",E31)))</formula>
    </cfRule>
    <cfRule type="containsText" dxfId="708" priority="18" operator="containsText" text="Not Operational">
      <formula>NOT(ISERROR(SEARCH("Not Operational",E31)))</formula>
    </cfRule>
  </conditionalFormatting>
  <conditionalFormatting sqref="E42:E51">
    <cfRule type="containsText" dxfId="707" priority="30" operator="containsText" text="Not Relevant">
      <formula>NOT(ISERROR(SEARCH("Not Relevant",E42)))</formula>
    </cfRule>
    <cfRule type="containsText" dxfId="706" priority="31" operator="containsText" text="Not Operational">
      <formula>NOT(ISERROR(SEARCH("Not Operational",E42)))</formula>
    </cfRule>
  </conditionalFormatting>
  <conditionalFormatting sqref="E53:E55">
    <cfRule type="containsText" dxfId="705" priority="16" operator="containsText" text="CA100+">
      <formula>NOT(ISERROR(SEARCH("CA100+",E53)))</formula>
    </cfRule>
  </conditionalFormatting>
  <conditionalFormatting sqref="E58 G58 I58 K58 M58 O58 Q58 S58 U58 W58 Y58 AA58 AC58 AE58 AG58 AI59:AJ60 D59:AH63 D66:AH70">
    <cfRule type="cellIs" dxfId="704" priority="5" operator="equal">
      <formula>"Y"</formula>
    </cfRule>
    <cfRule type="cellIs" dxfId="703" priority="6" operator="equal">
      <formula>"N"</formula>
    </cfRule>
    <cfRule type="cellIs" dxfId="702" priority="7" operator="equal">
      <formula>"No"</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7AF44-9881-4C3A-9144-1D92F59011E7}">
  <sheetPr codeName="Sheet6"/>
  <dimension ref="A1:AJ76"/>
  <sheetViews>
    <sheetView workbookViewId="0">
      <selection activeCell="G6" sqref="G6"/>
    </sheetView>
  </sheetViews>
  <sheetFormatPr defaultRowHeight="14.5" x14ac:dyDescent="0.35"/>
  <cols>
    <col min="1" max="1" width="5.7265625" style="13" customWidth="1"/>
    <col min="2" max="2" width="116" style="13" customWidth="1"/>
    <col min="3" max="3" width="23.1796875" style="13" customWidth="1"/>
    <col min="4" max="4" width="41.81640625" style="14" customWidth="1"/>
    <col min="5" max="5" width="8.1796875" style="14" customWidth="1"/>
    <col min="7" max="7" width="34" customWidth="1"/>
  </cols>
  <sheetData>
    <row r="1" spans="1:7" x14ac:dyDescent="0.35">
      <c r="B1" s="13" t="e" vm="1">
        <v>#VALUE!</v>
      </c>
    </row>
    <row r="2" spans="1:7" x14ac:dyDescent="0.35">
      <c r="B2" s="15" t="s">
        <v>195</v>
      </c>
    </row>
    <row r="3" spans="1:7" x14ac:dyDescent="0.35">
      <c r="B3" s="16" t="s">
        <v>21</v>
      </c>
    </row>
    <row r="4" spans="1:7" x14ac:dyDescent="0.35">
      <c r="B4" s="17" t="s">
        <v>196</v>
      </c>
      <c r="D4" s="14">
        <v>1020</v>
      </c>
    </row>
    <row r="5" spans="1:7" x14ac:dyDescent="0.35">
      <c r="A5" s="18" t="s">
        <v>195</v>
      </c>
      <c r="B5" s="19"/>
      <c r="C5" s="8" t="s">
        <v>156</v>
      </c>
      <c r="D5" s="21" t="s">
        <v>197</v>
      </c>
      <c r="E5" s="20" t="s">
        <v>172</v>
      </c>
    </row>
    <row r="6" spans="1:7" ht="21.65" customHeight="1" x14ac:dyDescent="0.35">
      <c r="A6" s="22" t="s">
        <v>37</v>
      </c>
      <c r="B6" s="23" t="s">
        <v>38</v>
      </c>
      <c r="C6" s="24"/>
      <c r="D6" s="24"/>
      <c r="E6" s="24"/>
      <c r="G6" s="91" t="s">
        <v>360</v>
      </c>
    </row>
    <row r="7" spans="1:7" x14ac:dyDescent="0.35">
      <c r="A7" s="25" t="s">
        <v>39</v>
      </c>
      <c r="B7" s="2" t="s">
        <v>40</v>
      </c>
      <c r="C7" s="27" t="s">
        <v>42</v>
      </c>
      <c r="D7" s="28" t="s">
        <v>232</v>
      </c>
      <c r="E7" s="26"/>
      <c r="G7" t="s">
        <v>233</v>
      </c>
    </row>
    <row r="8" spans="1:7" x14ac:dyDescent="0.35">
      <c r="A8" s="29" t="s">
        <v>44</v>
      </c>
      <c r="B8" s="2" t="s">
        <v>45</v>
      </c>
      <c r="C8" s="27" t="s">
        <v>42</v>
      </c>
      <c r="D8" s="28" t="s">
        <v>232</v>
      </c>
      <c r="E8" s="27"/>
      <c r="G8" t="s">
        <v>234</v>
      </c>
    </row>
    <row r="9" spans="1:7" x14ac:dyDescent="0.35">
      <c r="A9" s="30" t="s">
        <v>46</v>
      </c>
      <c r="B9" s="2" t="s">
        <v>47</v>
      </c>
      <c r="C9" s="27" t="s">
        <v>42</v>
      </c>
      <c r="D9" s="28" t="s">
        <v>235</v>
      </c>
      <c r="E9" s="27"/>
    </row>
    <row r="10" spans="1:7" x14ac:dyDescent="0.35">
      <c r="A10" s="22" t="s">
        <v>49</v>
      </c>
      <c r="B10" s="23" t="s">
        <v>201</v>
      </c>
      <c r="C10" s="24"/>
      <c r="D10" s="24"/>
      <c r="E10" s="24"/>
    </row>
    <row r="11" spans="1:7" ht="21" x14ac:dyDescent="0.35">
      <c r="A11" s="31" t="s">
        <v>51</v>
      </c>
      <c r="B11" s="32" t="s">
        <v>202</v>
      </c>
      <c r="C11" s="27" t="s">
        <v>42</v>
      </c>
      <c r="D11" s="28" t="s">
        <v>236</v>
      </c>
      <c r="E11" s="33"/>
    </row>
    <row r="12" spans="1:7" x14ac:dyDescent="0.35">
      <c r="A12" s="34" t="s">
        <v>54</v>
      </c>
      <c r="B12" s="32" t="s">
        <v>159</v>
      </c>
      <c r="C12" s="27" t="str">
        <f>A1 &amp; "N" &amp; CHAR(185)</f>
        <v>N¹</v>
      </c>
      <c r="D12" s="28" t="s">
        <v>237</v>
      </c>
      <c r="E12" s="33"/>
    </row>
    <row r="13" spans="1:7" x14ac:dyDescent="0.35">
      <c r="A13" s="34" t="s">
        <v>56</v>
      </c>
      <c r="B13" s="32" t="s">
        <v>57</v>
      </c>
      <c r="C13" s="27" t="s">
        <v>42</v>
      </c>
      <c r="D13" s="28" t="s">
        <v>232</v>
      </c>
      <c r="E13" s="33"/>
    </row>
    <row r="14" spans="1:7" x14ac:dyDescent="0.35">
      <c r="A14" s="34" t="s">
        <v>58</v>
      </c>
      <c r="B14" s="32" t="s">
        <v>59</v>
      </c>
      <c r="C14" s="27" t="s">
        <v>43</v>
      </c>
      <c r="D14" s="28" t="s">
        <v>235</v>
      </c>
      <c r="E14" s="33"/>
    </row>
    <row r="15" spans="1:7" x14ac:dyDescent="0.35">
      <c r="A15" s="34" t="s">
        <v>60</v>
      </c>
      <c r="B15" s="32" t="s">
        <v>61</v>
      </c>
      <c r="C15" s="27" t="s">
        <v>43</v>
      </c>
      <c r="D15" s="28" t="s">
        <v>238</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239</v>
      </c>
      <c r="E19" s="36"/>
    </row>
    <row r="20" spans="1:5" x14ac:dyDescent="0.35">
      <c r="A20" s="29" t="s">
        <v>74</v>
      </c>
      <c r="B20" s="2" t="s">
        <v>75</v>
      </c>
      <c r="C20" s="27" t="s">
        <v>42</v>
      </c>
      <c r="D20" s="28">
        <v>0</v>
      </c>
      <c r="E20" s="36"/>
    </row>
    <row r="21" spans="1:5" x14ac:dyDescent="0.35">
      <c r="A21" s="29" t="s">
        <v>76</v>
      </c>
      <c r="B21" s="2" t="s">
        <v>77</v>
      </c>
      <c r="C21" s="27" t="s">
        <v>42</v>
      </c>
      <c r="D21" s="28" t="s">
        <v>239</v>
      </c>
      <c r="E21" s="36"/>
    </row>
    <row r="22" spans="1:5" x14ac:dyDescent="0.35">
      <c r="A22" s="29" t="s">
        <v>78</v>
      </c>
      <c r="B22" s="2" t="s">
        <v>79</v>
      </c>
      <c r="C22" s="27" t="s">
        <v>42</v>
      </c>
      <c r="D22" s="28">
        <v>0</v>
      </c>
      <c r="E22" s="36"/>
    </row>
    <row r="23" spans="1:5" x14ac:dyDescent="0.35">
      <c r="A23" s="29" t="s">
        <v>80</v>
      </c>
      <c r="B23" s="2" t="s">
        <v>206</v>
      </c>
      <c r="C23" s="27" t="s">
        <v>42</v>
      </c>
      <c r="D23" s="28" t="s">
        <v>235</v>
      </c>
      <c r="E23" s="36"/>
    </row>
    <row r="24" spans="1:5" x14ac:dyDescent="0.35">
      <c r="A24" s="29" t="s">
        <v>82</v>
      </c>
      <c r="B24" s="2" t="s">
        <v>83</v>
      </c>
      <c r="C24" s="27" t="s">
        <v>42</v>
      </c>
      <c r="D24" s="28" t="s">
        <v>240</v>
      </c>
      <c r="E24" s="36"/>
    </row>
    <row r="25" spans="1:5" x14ac:dyDescent="0.35">
      <c r="A25" s="29" t="s">
        <v>84</v>
      </c>
      <c r="B25" s="2" t="s">
        <v>208</v>
      </c>
      <c r="C25" s="27" t="s">
        <v>42</v>
      </c>
      <c r="D25" s="28" t="s">
        <v>235</v>
      </c>
      <c r="E25" s="36"/>
    </row>
    <row r="26" spans="1:5" x14ac:dyDescent="0.35">
      <c r="A26" s="29" t="s">
        <v>86</v>
      </c>
      <c r="B26" s="2" t="s">
        <v>209</v>
      </c>
      <c r="C26" s="27" t="s">
        <v>42</v>
      </c>
      <c r="D26" s="28" t="s">
        <v>240</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42</v>
      </c>
      <c r="D34" s="28">
        <v>0</v>
      </c>
      <c r="E34" s="36"/>
    </row>
    <row r="35" spans="1:5" x14ac:dyDescent="0.35">
      <c r="A35" s="30" t="s">
        <v>111</v>
      </c>
      <c r="B35" s="2" t="s">
        <v>112</v>
      </c>
      <c r="C35" s="27" t="s">
        <v>43</v>
      </c>
      <c r="D35" s="28" t="s">
        <v>232</v>
      </c>
      <c r="E35" s="36"/>
    </row>
    <row r="36" spans="1:5" x14ac:dyDescent="0.35">
      <c r="A36" s="22" t="s">
        <v>113</v>
      </c>
      <c r="B36" s="37" t="s">
        <v>114</v>
      </c>
      <c r="C36" s="38"/>
      <c r="D36" s="38"/>
      <c r="E36" s="38"/>
    </row>
    <row r="37" spans="1:5" x14ac:dyDescent="0.35">
      <c r="A37" s="25" t="s">
        <v>115</v>
      </c>
      <c r="B37" s="2" t="s">
        <v>116</v>
      </c>
      <c r="C37" s="27" t="s">
        <v>42</v>
      </c>
      <c r="D37" s="28">
        <v>0</v>
      </c>
      <c r="E37" s="36"/>
    </row>
    <row r="38" spans="1:5" x14ac:dyDescent="0.35">
      <c r="A38" s="25" t="s">
        <v>117</v>
      </c>
      <c r="B38" s="2" t="s">
        <v>118</v>
      </c>
      <c r="C38" s="27" t="s">
        <v>42</v>
      </c>
      <c r="D38" s="28">
        <v>0</v>
      </c>
      <c r="E38" s="36"/>
    </row>
    <row r="39" spans="1:5" x14ac:dyDescent="0.35">
      <c r="A39" s="25" t="s">
        <v>119</v>
      </c>
      <c r="B39" s="2" t="s">
        <v>211</v>
      </c>
      <c r="C39" s="27" t="s">
        <v>42</v>
      </c>
      <c r="D39" s="28" t="s">
        <v>232</v>
      </c>
      <c r="E39" s="36"/>
    </row>
    <row r="40" spans="1:5" x14ac:dyDescent="0.35">
      <c r="A40" s="39" t="s">
        <v>121</v>
      </c>
      <c r="B40" s="2" t="s">
        <v>167</v>
      </c>
      <c r="C40" s="27" t="s">
        <v>42</v>
      </c>
      <c r="D40" s="28" t="s">
        <v>235</v>
      </c>
      <c r="E40" s="36"/>
    </row>
    <row r="41" spans="1:5" x14ac:dyDescent="0.35">
      <c r="A41" s="22" t="s">
        <v>123</v>
      </c>
      <c r="B41" s="44" t="s">
        <v>124</v>
      </c>
      <c r="C41" s="44"/>
      <c r="D41" s="44"/>
      <c r="E41" s="44"/>
    </row>
    <row r="42" spans="1:5" x14ac:dyDescent="0.35">
      <c r="A42" s="25" t="s">
        <v>125</v>
      </c>
      <c r="B42" s="2" t="s">
        <v>212</v>
      </c>
      <c r="C42" s="27" t="str">
        <f>A1 &amp; "Y" &amp; CHAR(178)</f>
        <v>Y²</v>
      </c>
      <c r="D42" s="28">
        <v>0</v>
      </c>
      <c r="E42" s="40"/>
    </row>
    <row r="43" spans="1:5" x14ac:dyDescent="0.35">
      <c r="A43" s="1" t="s">
        <v>127</v>
      </c>
      <c r="B43" s="2" t="s">
        <v>213</v>
      </c>
      <c r="C43" s="27" t="s">
        <v>42</v>
      </c>
      <c r="D43" s="28" t="s">
        <v>232</v>
      </c>
      <c r="E43" s="40"/>
    </row>
    <row r="44" spans="1:5" x14ac:dyDescent="0.35">
      <c r="A44" s="1" t="s">
        <v>129</v>
      </c>
      <c r="B44" s="41" t="s">
        <v>215</v>
      </c>
      <c r="C44" s="27" t="str">
        <f>A1 &amp; "Y" &amp; CHAR(178)</f>
        <v>Y²</v>
      </c>
      <c r="D44" s="28" t="s">
        <v>232</v>
      </c>
      <c r="E44" s="40"/>
    </row>
    <row r="45" spans="1:5" x14ac:dyDescent="0.35">
      <c r="A45" s="1" t="s">
        <v>131</v>
      </c>
      <c r="B45" s="41" t="s">
        <v>216</v>
      </c>
      <c r="C45" s="27" t="s">
        <v>42</v>
      </c>
      <c r="D45" s="28">
        <v>0</v>
      </c>
      <c r="E45" s="40"/>
    </row>
    <row r="46" spans="1:5" x14ac:dyDescent="0.35">
      <c r="A46" s="1" t="s">
        <v>133</v>
      </c>
      <c r="B46" s="41" t="s">
        <v>217</v>
      </c>
      <c r="C46" s="27" t="s">
        <v>42</v>
      </c>
      <c r="D46" s="28" t="s">
        <v>232</v>
      </c>
      <c r="E46" s="40"/>
    </row>
    <row r="47" spans="1:5" x14ac:dyDescent="0.35">
      <c r="A47" s="1" t="s">
        <v>135</v>
      </c>
      <c r="B47" s="41" t="s">
        <v>218</v>
      </c>
      <c r="C47" s="27" t="s">
        <v>42</v>
      </c>
      <c r="D47" s="28">
        <v>0</v>
      </c>
      <c r="E47" s="40"/>
    </row>
    <row r="48" spans="1:5" x14ac:dyDescent="0.35">
      <c r="A48" s="29" t="s">
        <v>137</v>
      </c>
      <c r="B48" s="2" t="s">
        <v>168</v>
      </c>
      <c r="C48" s="27" t="s">
        <v>42</v>
      </c>
      <c r="D48" s="28">
        <v>0</v>
      </c>
      <c r="E48" s="40"/>
    </row>
    <row r="49" spans="1:36" x14ac:dyDescent="0.35">
      <c r="A49" s="29" t="s">
        <v>139</v>
      </c>
      <c r="B49" s="2" t="s">
        <v>169</v>
      </c>
      <c r="C49" s="27" t="s">
        <v>42</v>
      </c>
      <c r="D49" s="28">
        <v>0</v>
      </c>
      <c r="E49" s="40"/>
    </row>
    <row r="50" spans="1:36" x14ac:dyDescent="0.35">
      <c r="A50" s="29" t="s">
        <v>141</v>
      </c>
      <c r="B50" s="2" t="s">
        <v>142</v>
      </c>
      <c r="C50" s="27" t="s">
        <v>42</v>
      </c>
      <c r="D50" s="28" t="s">
        <v>235</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t="s">
        <v>235</v>
      </c>
      <c r="E53" s="40"/>
    </row>
    <row r="54" spans="1:36" x14ac:dyDescent="0.35">
      <c r="A54" s="29" t="s">
        <v>149</v>
      </c>
      <c r="B54" s="2" t="s">
        <v>171</v>
      </c>
      <c r="C54" s="27" t="str">
        <f>$A$1 &amp; "N" &amp; CHAR(179)</f>
        <v>N³</v>
      </c>
      <c r="D54" s="28" t="s">
        <v>241</v>
      </c>
      <c r="E54" s="36"/>
    </row>
    <row r="55" spans="1:36" x14ac:dyDescent="0.35">
      <c r="A55" s="29" t="s">
        <v>151</v>
      </c>
      <c r="B55" s="32" t="s">
        <v>152</v>
      </c>
      <c r="C55" s="27" t="s">
        <v>42</v>
      </c>
      <c r="D55" s="28" t="s">
        <v>242</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225</v>
      </c>
    </row>
    <row r="73" spans="1:36" x14ac:dyDescent="0.35">
      <c r="B73" s="13" t="s">
        <v>229</v>
      </c>
      <c r="C73" s="48">
        <v>8.4961337797948499E-4</v>
      </c>
      <c r="D73" s="48">
        <v>2.328002575760432E-3</v>
      </c>
      <c r="E73" s="48">
        <v>2.4709143910718505E-3</v>
      </c>
      <c r="F73" s="48">
        <v>3.1708596775644428E-3</v>
      </c>
      <c r="G73" s="48">
        <v>5.1250276589616863E-3</v>
      </c>
      <c r="H73" s="48">
        <v>7.0176448351995753E-3</v>
      </c>
      <c r="I73" s="48">
        <v>1.0030160352987727E-2</v>
      </c>
      <c r="J73" s="48">
        <v>1.3042675870775879E-2</v>
      </c>
      <c r="K73" s="48">
        <v>1.6055191388564032E-2</v>
      </c>
      <c r="L73" s="48">
        <v>1.9067706906352185E-2</v>
      </c>
      <c r="M73" s="48">
        <v>2.2080222424140337E-2</v>
      </c>
      <c r="N73" s="48">
        <v>2.5092737941928487E-2</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C17 C19:C29 C31:C35 C37:C40 C42:C51">
    <cfRule type="cellIs" dxfId="701" priority="37" operator="equal">
      <formula>"No"</formula>
    </cfRule>
    <cfRule type="cellIs" dxfId="700" priority="36" operator="equal">
      <formula>"N"</formula>
    </cfRule>
    <cfRule type="cellIs" dxfId="699" priority="35" operator="equal">
      <formula>"Y"</formula>
    </cfRule>
  </conditionalFormatting>
  <conditionalFormatting sqref="C53 C73:AH73 D74:AH76 C74:C1048576 C55:C72">
    <cfRule type="cellIs" dxfId="698" priority="10" operator="equal">
      <formula>"Y"</formula>
    </cfRule>
    <cfRule type="cellIs" dxfId="697" priority="11" operator="equal">
      <formula>"N"</formula>
    </cfRule>
    <cfRule type="cellIs" dxfId="696" priority="12" operator="equal">
      <formula>"No"</formula>
    </cfRule>
  </conditionalFormatting>
  <conditionalFormatting sqref="C7:D9 C11:D17 C19:D29 C31:D35 C37:D40 C42:D51">
    <cfRule type="containsText" dxfId="695" priority="40" operator="containsText" text="CA100+">
      <formula>NOT(ISERROR(SEARCH("CA100+",C7)))</formula>
    </cfRule>
    <cfRule type="containsText" dxfId="694" priority="38" operator="containsText" text="Not Relevant">
      <formula>NOT(ISERROR(SEARCH("Not Relevant",C7)))</formula>
    </cfRule>
    <cfRule type="containsText" dxfId="693" priority="39" operator="containsText" text="Not Operational">
      <formula>NOT(ISERROR(SEARCH("Not Operational",C7)))</formula>
    </cfRule>
  </conditionalFormatting>
  <conditionalFormatting sqref="C5:E5">
    <cfRule type="cellIs" dxfId="692" priority="34" operator="equal">
      <formula>"No"</formula>
    </cfRule>
    <cfRule type="cellIs" dxfId="691" priority="33" operator="equal">
      <formula>"N"</formula>
    </cfRule>
    <cfRule type="cellIs" dxfId="690" priority="32" operator="equal">
      <formula>"Y"</formula>
    </cfRule>
  </conditionalFormatting>
  <conditionalFormatting sqref="C53:E53 E31:E35 E37:E40 C55:E55 D54:E54">
    <cfRule type="containsText" dxfId="689" priority="19" operator="containsText" text="Not Relevant">
      <formula>NOT(ISERROR(SEARCH("Not Relevant",C31)))</formula>
    </cfRule>
    <cfRule type="containsText" dxfId="688" priority="20" operator="containsText" text="Not Operational">
      <formula>NOT(ISERROR(SEARCH("Not Operational",C31)))</formula>
    </cfRule>
  </conditionalFormatting>
  <conditionalFormatting sqref="C53:E53 C55:E55 D54:E54">
    <cfRule type="containsText" dxfId="687" priority="18" operator="containsText" text="CA100+">
      <formula>NOT(ISERROR(SEARCH("CA100+",C53)))</formula>
    </cfRule>
  </conditionalFormatting>
  <conditionalFormatting sqref="E7:E9">
    <cfRule type="containsText" dxfId="686" priority="21" operator="containsText" text="Not Relevant">
      <formula>NOT(ISERROR(SEARCH("Not Relevant",E7)))</formula>
    </cfRule>
    <cfRule type="containsText" dxfId="685" priority="22" operator="containsText" text="Not Operational">
      <formula>NOT(ISERROR(SEARCH("Not Operational",E7)))</formula>
    </cfRule>
    <cfRule type="containsText" dxfId="684" priority="23" operator="containsText" text="CA100+">
      <formula>NOT(ISERROR(SEARCH("CA100+",E7)))</formula>
    </cfRule>
  </conditionalFormatting>
  <conditionalFormatting sqref="E8:E9">
    <cfRule type="cellIs" dxfId="683" priority="25" operator="equal">
      <formula>"N"</formula>
    </cfRule>
    <cfRule type="cellIs" dxfId="682" priority="26" operator="equal">
      <formula>"No"</formula>
    </cfRule>
    <cfRule type="containsText" dxfId="681" priority="27" operator="containsText" text="Not Relevant">
      <formula>NOT(ISERROR(SEARCH("Not Relevant",E8)))</formula>
    </cfRule>
    <cfRule type="containsText" dxfId="680" priority="28" operator="containsText" text="Not Operational">
      <formula>NOT(ISERROR(SEARCH("Not Operational",E8)))</formula>
    </cfRule>
    <cfRule type="containsText" dxfId="679" priority="29" operator="containsText" text="CA100+">
      <formula>NOT(ISERROR(SEARCH("CA100+",E8)))</formula>
    </cfRule>
    <cfRule type="cellIs" dxfId="678" priority="24" operator="equal">
      <formula>"Y"</formula>
    </cfRule>
  </conditionalFormatting>
  <conditionalFormatting sqref="E11:E17">
    <cfRule type="containsText" dxfId="677" priority="17" operator="containsText" text="CA100+">
      <formula>NOT(ISERROR(SEARCH("CA100+",E11)))</formula>
    </cfRule>
    <cfRule type="containsText" dxfId="676" priority="16" operator="containsText" text="Not Operational">
      <formula>NOT(ISERROR(SEARCH("Not Operational",E11)))</formula>
    </cfRule>
    <cfRule type="containsText" dxfId="675" priority="15" operator="containsText" text="Not Relevant">
      <formula>NOT(ISERROR(SEARCH("Not Relevant",E11)))</formula>
    </cfRule>
  </conditionalFormatting>
  <conditionalFormatting sqref="E19:E29">
    <cfRule type="containsText" dxfId="674" priority="14" operator="containsText" text="Not Operational">
      <formula>NOT(ISERROR(SEARCH("Not Operational",E19)))</formula>
    </cfRule>
    <cfRule type="containsText" dxfId="673" priority="13" operator="containsText" text="Not Relevant">
      <formula>NOT(ISERROR(SEARCH("Not Relevant",E19)))</formula>
    </cfRule>
  </conditionalFormatting>
  <conditionalFormatting sqref="E42:E51">
    <cfRule type="containsText" dxfId="672" priority="31" operator="containsText" text="Not Operational">
      <formula>NOT(ISERROR(SEARCH("Not Operational",E42)))</formula>
    </cfRule>
    <cfRule type="containsText" dxfId="671" priority="30" operator="containsText" text="Not Relevant">
      <formula>NOT(ISERROR(SEARCH("Not Relevant",E42)))</formula>
    </cfRule>
  </conditionalFormatting>
  <conditionalFormatting sqref="E58 G58 I58 K58 M58 O58 Q58 S58 U58 W58 Y58 AA58 AC58 AE58 AG58 AI59:AJ60 D59:AH63 D66:AH70">
    <cfRule type="cellIs" dxfId="670" priority="9" operator="equal">
      <formula>"No"</formula>
    </cfRule>
    <cfRule type="cellIs" dxfId="669" priority="8" operator="equal">
      <formula>"N"</formula>
    </cfRule>
    <cfRule type="cellIs" dxfId="668" priority="7" operator="equal">
      <formula>"Y"</formula>
    </cfRule>
  </conditionalFormatting>
  <conditionalFormatting sqref="C54">
    <cfRule type="cellIs" dxfId="178" priority="1" operator="equal">
      <formula>"Y"</formula>
    </cfRule>
    <cfRule type="cellIs" dxfId="179" priority="2" operator="equal">
      <formula>"N"</formula>
    </cfRule>
    <cfRule type="cellIs" dxfId="180" priority="3" operator="equal">
      <formula>"No"</formula>
    </cfRule>
  </conditionalFormatting>
  <conditionalFormatting sqref="C54">
    <cfRule type="containsText" dxfId="176" priority="4" operator="containsText" text="Not Relevant">
      <formula>NOT(ISERROR(SEARCH("Not Relevant",C54)))</formula>
    </cfRule>
    <cfRule type="containsText" dxfId="175" priority="5" operator="containsText" text="Not Operational">
      <formula>NOT(ISERROR(SEARCH("Not Operational",C54)))</formula>
    </cfRule>
    <cfRule type="containsText" dxfId="177" priority="6" operator="containsText" text="CA100+">
      <formula>NOT(ISERROR(SEARCH("CA100+",C54)))</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A6220-29BC-4AC0-AF0D-FBFAFD12F5DF}">
  <sheetPr codeName="Sheet7"/>
  <dimension ref="A1:AJ76"/>
  <sheetViews>
    <sheetView workbookViewId="0">
      <selection activeCell="G6" sqref="G6"/>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 min="7" max="7" width="46.453125" customWidth="1"/>
  </cols>
  <sheetData>
    <row r="1" spans="1:7" x14ac:dyDescent="0.35">
      <c r="B1" s="13" t="e" vm="1">
        <v>#VALUE!</v>
      </c>
    </row>
    <row r="2" spans="1:7" x14ac:dyDescent="0.35">
      <c r="B2" s="15" t="s">
        <v>195</v>
      </c>
    </row>
    <row r="3" spans="1:7" x14ac:dyDescent="0.35">
      <c r="B3" s="16" t="s">
        <v>244</v>
      </c>
    </row>
    <row r="4" spans="1:7" x14ac:dyDescent="0.35">
      <c r="B4" s="17" t="s">
        <v>196</v>
      </c>
      <c r="D4" s="14">
        <v>1037</v>
      </c>
    </row>
    <row r="5" spans="1:7" x14ac:dyDescent="0.35">
      <c r="A5" s="18" t="s">
        <v>195</v>
      </c>
      <c r="B5" s="19"/>
      <c r="C5" s="8" t="s">
        <v>156</v>
      </c>
      <c r="D5" s="21" t="s">
        <v>197</v>
      </c>
      <c r="E5" s="20" t="s">
        <v>172</v>
      </c>
      <c r="G5" s="90" t="s">
        <v>172</v>
      </c>
    </row>
    <row r="6" spans="1:7" ht="30.65" customHeight="1" x14ac:dyDescent="0.35">
      <c r="A6" s="22" t="s">
        <v>37</v>
      </c>
      <c r="B6" s="23" t="s">
        <v>38</v>
      </c>
      <c r="C6" s="24"/>
      <c r="D6" s="24"/>
      <c r="E6" s="24"/>
      <c r="G6" s="91" t="s">
        <v>354</v>
      </c>
    </row>
    <row r="7" spans="1:7" x14ac:dyDescent="0.35">
      <c r="A7" s="25" t="s">
        <v>39</v>
      </c>
      <c r="B7" s="2" t="s">
        <v>40</v>
      </c>
      <c r="C7" s="27" t="s">
        <v>42</v>
      </c>
      <c r="D7" s="28" t="s">
        <v>245</v>
      </c>
      <c r="E7" s="26"/>
      <c r="G7" t="s">
        <v>233</v>
      </c>
    </row>
    <row r="8" spans="1:7" x14ac:dyDescent="0.35">
      <c r="A8" s="29" t="s">
        <v>44</v>
      </c>
      <c r="B8" s="2" t="s">
        <v>45</v>
      </c>
      <c r="C8" s="27" t="s">
        <v>42</v>
      </c>
      <c r="D8" s="28">
        <v>0</v>
      </c>
      <c r="E8" s="27"/>
      <c r="G8" t="s">
        <v>246</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
        <v>43</v>
      </c>
      <c r="D12" s="28" t="s">
        <v>247</v>
      </c>
      <c r="E12" s="33"/>
    </row>
    <row r="13" spans="1:7" x14ac:dyDescent="0.35">
      <c r="A13" s="34" t="s">
        <v>56</v>
      </c>
      <c r="B13" s="32" t="s">
        <v>57</v>
      </c>
      <c r="C13" s="27" t="s">
        <v>43</v>
      </c>
      <c r="D13" s="28" t="s">
        <v>245</v>
      </c>
      <c r="E13" s="33"/>
    </row>
    <row r="14" spans="1:7" x14ac:dyDescent="0.35">
      <c r="A14" s="34" t="s">
        <v>58</v>
      </c>
      <c r="B14" s="32" t="s">
        <v>59</v>
      </c>
      <c r="C14" s="27" t="s">
        <v>43</v>
      </c>
      <c r="D14" s="28">
        <v>0</v>
      </c>
      <c r="E14" s="33"/>
    </row>
    <row r="15" spans="1:7" x14ac:dyDescent="0.35">
      <c r="A15" s="34" t="s">
        <v>60</v>
      </c>
      <c r="B15" s="32" t="s">
        <v>61</v>
      </c>
      <c r="C15" s="27" t="s">
        <v>43</v>
      </c>
      <c r="D15" s="28" t="s">
        <v>245</v>
      </c>
      <c r="E15" s="33"/>
    </row>
    <row r="16" spans="1:7" x14ac:dyDescent="0.35">
      <c r="A16" s="29" t="s">
        <v>63</v>
      </c>
      <c r="B16" s="2" t="s">
        <v>160</v>
      </c>
      <c r="C16" s="27" t="s">
        <v>42</v>
      </c>
      <c r="D16" s="28" t="s">
        <v>245</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248</v>
      </c>
      <c r="E19" s="36"/>
    </row>
    <row r="20" spans="1:5" x14ac:dyDescent="0.35">
      <c r="A20" s="29" t="s">
        <v>74</v>
      </c>
      <c r="B20" s="2" t="s">
        <v>75</v>
      </c>
      <c r="C20" s="27" t="s">
        <v>42</v>
      </c>
      <c r="D20" s="28">
        <v>0</v>
      </c>
      <c r="E20" s="36"/>
    </row>
    <row r="21" spans="1:5" x14ac:dyDescent="0.35">
      <c r="A21" s="29" t="s">
        <v>76</v>
      </c>
      <c r="B21" s="2" t="s">
        <v>77</v>
      </c>
      <c r="C21" s="27" t="s">
        <v>42</v>
      </c>
      <c r="D21" s="28" t="s">
        <v>248</v>
      </c>
      <c r="E21" s="36"/>
    </row>
    <row r="22" spans="1:5" x14ac:dyDescent="0.35">
      <c r="A22" s="29" t="s">
        <v>78</v>
      </c>
      <c r="B22" s="2" t="s">
        <v>79</v>
      </c>
      <c r="C22" s="27" t="s">
        <v>42</v>
      </c>
      <c r="D22" s="28">
        <v>0</v>
      </c>
      <c r="E22" s="36"/>
    </row>
    <row r="23" spans="1:5" x14ac:dyDescent="0.35">
      <c r="A23" s="29" t="s">
        <v>80</v>
      </c>
      <c r="B23" s="2" t="s">
        <v>206</v>
      </c>
      <c r="C23" s="27" t="s">
        <v>42</v>
      </c>
      <c r="D23" s="28" t="s">
        <v>248</v>
      </c>
      <c r="E23" s="36"/>
    </row>
    <row r="24" spans="1:5" x14ac:dyDescent="0.35">
      <c r="A24" s="29" t="s">
        <v>82</v>
      </c>
      <c r="B24" s="2" t="s">
        <v>83</v>
      </c>
      <c r="C24" s="27" t="s">
        <v>42</v>
      </c>
      <c r="D24" s="28" t="s">
        <v>248</v>
      </c>
      <c r="E24" s="36"/>
    </row>
    <row r="25" spans="1:5" x14ac:dyDescent="0.35">
      <c r="A25" s="29" t="s">
        <v>84</v>
      </c>
      <c r="B25" s="2" t="s">
        <v>208</v>
      </c>
      <c r="C25" s="27" t="s">
        <v>42</v>
      </c>
      <c r="D25" s="28" t="s">
        <v>240</v>
      </c>
      <c r="E25" s="36"/>
    </row>
    <row r="26" spans="1:5" x14ac:dyDescent="0.35">
      <c r="A26" s="29" t="s">
        <v>86</v>
      </c>
      <c r="B26" s="2" t="s">
        <v>209</v>
      </c>
      <c r="C26" s="27" t="s">
        <v>42</v>
      </c>
      <c r="D26" s="28" t="s">
        <v>248</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249</v>
      </c>
      <c r="D29" s="28">
        <v>0</v>
      </c>
      <c r="E29" s="36"/>
    </row>
    <row r="30" spans="1:5" x14ac:dyDescent="0.35">
      <c r="A30" s="22" t="s">
        <v>101</v>
      </c>
      <c r="B30" s="37" t="s">
        <v>102</v>
      </c>
      <c r="C30" s="24"/>
      <c r="D30" s="24"/>
      <c r="E30" s="24"/>
    </row>
    <row r="31" spans="1:5" x14ac:dyDescent="0.35">
      <c r="A31" s="25" t="s">
        <v>103</v>
      </c>
      <c r="B31" s="2" t="s">
        <v>104</v>
      </c>
      <c r="C31" s="27" t="s">
        <v>42</v>
      </c>
      <c r="D31" s="28" t="s">
        <v>245</v>
      </c>
      <c r="E31" s="36"/>
    </row>
    <row r="32" spans="1:5" x14ac:dyDescent="0.35">
      <c r="A32" s="29" t="s">
        <v>105</v>
      </c>
      <c r="B32" s="2" t="s">
        <v>106</v>
      </c>
      <c r="C32" s="27" t="s">
        <v>42</v>
      </c>
      <c r="D32" s="28" t="s">
        <v>245</v>
      </c>
      <c r="E32" s="36"/>
    </row>
    <row r="33" spans="1:5" x14ac:dyDescent="0.35">
      <c r="A33" s="29" t="s">
        <v>107</v>
      </c>
      <c r="B33" s="2" t="s">
        <v>108</v>
      </c>
      <c r="C33" s="27" t="s">
        <v>42</v>
      </c>
      <c r="D33" s="28" t="s">
        <v>248</v>
      </c>
      <c r="E33" s="36"/>
    </row>
    <row r="34" spans="1:5" x14ac:dyDescent="0.35">
      <c r="A34" s="29" t="s">
        <v>109</v>
      </c>
      <c r="B34" s="2" t="s">
        <v>110</v>
      </c>
      <c r="C34" s="27" t="s">
        <v>42</v>
      </c>
      <c r="D34" s="28">
        <v>0</v>
      </c>
      <c r="E34" s="36"/>
    </row>
    <row r="35" spans="1:5" x14ac:dyDescent="0.35">
      <c r="A35" s="30" t="s">
        <v>111</v>
      </c>
      <c r="B35" s="2" t="s">
        <v>112</v>
      </c>
      <c r="C35" s="27" t="s">
        <v>62</v>
      </c>
      <c r="D35" s="28">
        <v>0</v>
      </c>
      <c r="E35" s="36"/>
    </row>
    <row r="36" spans="1:5" x14ac:dyDescent="0.35">
      <c r="A36" s="22" t="s">
        <v>113</v>
      </c>
      <c r="B36" s="37" t="s">
        <v>114</v>
      </c>
      <c r="C36" s="38"/>
      <c r="D36" s="38"/>
      <c r="E36" s="38"/>
    </row>
    <row r="37" spans="1:5" x14ac:dyDescent="0.35">
      <c r="A37" s="25" t="s">
        <v>115</v>
      </c>
      <c r="B37" s="2" t="s">
        <v>116</v>
      </c>
      <c r="C37" s="27" t="s">
        <v>42</v>
      </c>
      <c r="D37" s="28">
        <v>0</v>
      </c>
      <c r="E37" s="36"/>
    </row>
    <row r="38" spans="1:5" x14ac:dyDescent="0.35">
      <c r="A38" s="25" t="s">
        <v>117</v>
      </c>
      <c r="B38" s="2" t="s">
        <v>118</v>
      </c>
      <c r="C38" s="27" t="s">
        <v>42</v>
      </c>
      <c r="D38" s="28">
        <v>0</v>
      </c>
      <c r="E38" s="36"/>
    </row>
    <row r="39" spans="1:5" x14ac:dyDescent="0.35">
      <c r="A39" s="25" t="s">
        <v>119</v>
      </c>
      <c r="B39" s="2" t="s">
        <v>211</v>
      </c>
      <c r="C39" s="27" t="s">
        <v>42</v>
      </c>
      <c r="D39" s="28" t="s">
        <v>250</v>
      </c>
      <c r="E39" s="36"/>
    </row>
    <row r="40" spans="1:5" x14ac:dyDescent="0.35">
      <c r="A40" s="39" t="s">
        <v>121</v>
      </c>
      <c r="B40" s="2" t="s">
        <v>167</v>
      </c>
      <c r="C40" s="27" t="s">
        <v>42</v>
      </c>
      <c r="D40" s="28">
        <v>0</v>
      </c>
      <c r="E40" s="36"/>
    </row>
    <row r="41" spans="1:5" x14ac:dyDescent="0.35">
      <c r="A41" s="22" t="s">
        <v>123</v>
      </c>
      <c r="B41" s="44" t="s">
        <v>124</v>
      </c>
      <c r="C41" s="44"/>
      <c r="D41" s="44"/>
      <c r="E41" s="44"/>
    </row>
    <row r="42" spans="1:5" x14ac:dyDescent="0.35">
      <c r="A42" s="25" t="s">
        <v>125</v>
      </c>
      <c r="B42" s="2" t="s">
        <v>212</v>
      </c>
      <c r="C42" s="27" t="s">
        <v>42</v>
      </c>
      <c r="D42" s="28">
        <v>0</v>
      </c>
      <c r="E42" s="40"/>
    </row>
    <row r="43" spans="1:5" x14ac:dyDescent="0.35">
      <c r="A43" s="1" t="s">
        <v>127</v>
      </c>
      <c r="B43" s="2" t="s">
        <v>213</v>
      </c>
      <c r="C43" s="27" t="s">
        <v>42</v>
      </c>
      <c r="D43" s="28">
        <v>0</v>
      </c>
      <c r="E43" s="40"/>
    </row>
    <row r="44" spans="1:5" x14ac:dyDescent="0.35">
      <c r="A44" s="1" t="s">
        <v>129</v>
      </c>
      <c r="B44" s="41" t="s">
        <v>215</v>
      </c>
      <c r="C44" s="27" t="s">
        <v>42</v>
      </c>
      <c r="D44" s="28">
        <v>0</v>
      </c>
      <c r="E44" s="40"/>
    </row>
    <row r="45" spans="1:5" x14ac:dyDescent="0.35">
      <c r="A45" s="1" t="s">
        <v>131</v>
      </c>
      <c r="B45" s="41" t="s">
        <v>216</v>
      </c>
      <c r="C45" s="27" t="s">
        <v>42</v>
      </c>
      <c r="D45" s="28" t="s">
        <v>248</v>
      </c>
      <c r="E45" s="40"/>
    </row>
    <row r="46" spans="1:5" x14ac:dyDescent="0.35">
      <c r="A46" s="1" t="s">
        <v>133</v>
      </c>
      <c r="B46" s="41" t="s">
        <v>217</v>
      </c>
      <c r="C46" s="27" t="s">
        <v>42</v>
      </c>
      <c r="D46" s="28" t="s">
        <v>248</v>
      </c>
      <c r="E46" s="40"/>
    </row>
    <row r="47" spans="1:5" x14ac:dyDescent="0.35">
      <c r="A47" s="1" t="s">
        <v>135</v>
      </c>
      <c r="B47" s="41" t="s">
        <v>218</v>
      </c>
      <c r="C47" s="27" t="s">
        <v>42</v>
      </c>
      <c r="D47" s="28">
        <v>0</v>
      </c>
      <c r="E47" s="40"/>
    </row>
    <row r="48" spans="1:5" x14ac:dyDescent="0.35">
      <c r="A48" s="29" t="s">
        <v>137</v>
      </c>
      <c r="B48" s="2" t="s">
        <v>168</v>
      </c>
      <c r="C48" s="27" t="s">
        <v>42</v>
      </c>
      <c r="D48" s="28" t="s">
        <v>245</v>
      </c>
      <c r="E48" s="40"/>
    </row>
    <row r="49" spans="1:36" x14ac:dyDescent="0.35">
      <c r="A49" s="29" t="s">
        <v>139</v>
      </c>
      <c r="B49" s="2" t="s">
        <v>169</v>
      </c>
      <c r="C49" s="27" t="s">
        <v>42</v>
      </c>
      <c r="D49" s="28" t="s">
        <v>245</v>
      </c>
      <c r="E49" s="40"/>
    </row>
    <row r="50" spans="1:36" x14ac:dyDescent="0.35">
      <c r="A50" s="29" t="s">
        <v>141</v>
      </c>
      <c r="B50" s="2" t="s">
        <v>142</v>
      </c>
      <c r="C50" s="27" t="s">
        <v>42</v>
      </c>
      <c r="D50" s="28" t="s">
        <v>248</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t="s">
        <v>248</v>
      </c>
      <c r="E53" s="40"/>
    </row>
    <row r="54" spans="1:36" x14ac:dyDescent="0.35">
      <c r="A54" s="29" t="s">
        <v>149</v>
      </c>
      <c r="B54" s="2" t="s">
        <v>171</v>
      </c>
      <c r="C54" s="27" t="str">
        <f>$A$1 &amp; "N" &amp; CHAR(185)</f>
        <v>N¹</v>
      </c>
      <c r="D54" s="28">
        <v>0</v>
      </c>
      <c r="E54" s="36"/>
    </row>
    <row r="55" spans="1:36" x14ac:dyDescent="0.35">
      <c r="A55" s="29" t="s">
        <v>151</v>
      </c>
      <c r="B55" s="32" t="s">
        <v>152</v>
      </c>
      <c r="C55" s="27" t="s">
        <v>43</v>
      </c>
      <c r="D55" s="28" t="s">
        <v>245</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92</v>
      </c>
    </row>
    <row r="73" spans="1:36" x14ac:dyDescent="0.35">
      <c r="B73" s="13" t="s">
        <v>229</v>
      </c>
      <c r="C73" s="46" t="e">
        <v>#N/A</v>
      </c>
      <c r="D73" s="46" t="e">
        <v>#N/A</v>
      </c>
      <c r="E73" s="46" t="e">
        <v>#N/A</v>
      </c>
      <c r="F73" s="46" t="e">
        <v>#N/A</v>
      </c>
      <c r="G73" s="46" t="e">
        <v>#N/A</v>
      </c>
      <c r="H73" s="46" t="e">
        <v>#N/A</v>
      </c>
      <c r="I73" s="46" t="e">
        <v>#N/A</v>
      </c>
      <c r="J73" s="46" t="e">
        <v>#N/A</v>
      </c>
      <c r="K73" s="46" t="e">
        <v>#N/A</v>
      </c>
      <c r="L73" s="46" t="e">
        <v>#N/A</v>
      </c>
      <c r="M73" s="46" t="e">
        <v>#N/A</v>
      </c>
      <c r="N73" s="46" t="e">
        <v>#N/A</v>
      </c>
      <c r="O73" s="46" t="e">
        <v>#N/A</v>
      </c>
      <c r="P73" s="46" t="e">
        <v>#N/A</v>
      </c>
      <c r="Q73" s="46" t="e">
        <v>#N/A</v>
      </c>
      <c r="R73" s="46" t="e">
        <v>#N/A</v>
      </c>
      <c r="S73" s="46" t="e">
        <v>#N/A</v>
      </c>
      <c r="T73" s="46" t="e">
        <v>#N/A</v>
      </c>
      <c r="U73" s="46" t="e">
        <v>#N/A</v>
      </c>
      <c r="V73" s="46" t="e">
        <v>#N/A</v>
      </c>
      <c r="W73" s="46" t="e">
        <v>#N/A</v>
      </c>
      <c r="X73" s="46" t="e">
        <v>#N/A</v>
      </c>
      <c r="Y73" s="46" t="e">
        <v>#N/A</v>
      </c>
      <c r="Z73" s="46" t="e">
        <v>#N/A</v>
      </c>
      <c r="AA73" s="46" t="e">
        <v>#N/A</v>
      </c>
      <c r="AB73" s="46" t="e">
        <v>#N/A</v>
      </c>
      <c r="AC73" s="46" t="e">
        <v>#N/A</v>
      </c>
      <c r="AD73" s="46" t="e">
        <v>#N/A</v>
      </c>
      <c r="AE73" s="46" t="e">
        <v>#N/A</v>
      </c>
      <c r="AF73" s="46" t="e">
        <v>#N/A</v>
      </c>
      <c r="AG73" s="46" t="e">
        <v>#N/A</v>
      </c>
      <c r="AH73" s="46"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sheetData>
  <conditionalFormatting sqref="C7:C9 C11:C17 C19:C29 C31:C35 C37:C40 C42:C51">
    <cfRule type="cellIs" dxfId="667" priority="43" operator="equal">
      <formula>"No"</formula>
    </cfRule>
    <cfRule type="cellIs" dxfId="666" priority="42" operator="equal">
      <formula>"N"</formula>
    </cfRule>
    <cfRule type="cellIs" dxfId="665" priority="41" operator="equal">
      <formula>"Y"</formula>
    </cfRule>
  </conditionalFormatting>
  <conditionalFormatting sqref="C53 C55:C1048576">
    <cfRule type="cellIs" dxfId="664" priority="16" operator="equal">
      <formula>"Y"</formula>
    </cfRule>
    <cfRule type="cellIs" dxfId="663" priority="17" operator="equal">
      <formula>"N"</formula>
    </cfRule>
    <cfRule type="cellIs" dxfId="662" priority="18" operator="equal">
      <formula>"No"</formula>
    </cfRule>
  </conditionalFormatting>
  <conditionalFormatting sqref="C7:D9 C11:D17 C19:D29 C31:D35 C37:D40 C42:D51">
    <cfRule type="containsText" dxfId="661" priority="46" operator="containsText" text="CA100+">
      <formula>NOT(ISERROR(SEARCH("CA100+",C7)))</formula>
    </cfRule>
    <cfRule type="containsText" dxfId="660" priority="45" operator="containsText" text="Not Operational">
      <formula>NOT(ISERROR(SEARCH("Not Operational",C7)))</formula>
    </cfRule>
    <cfRule type="containsText" dxfId="659" priority="44" operator="containsText" text="Not Relevant">
      <formula>NOT(ISERROR(SEARCH("Not Relevant",C7)))</formula>
    </cfRule>
  </conditionalFormatting>
  <conditionalFormatting sqref="C5:E5">
    <cfRule type="cellIs" dxfId="658" priority="39" operator="equal">
      <formula>"N"</formula>
    </cfRule>
    <cfRule type="cellIs" dxfId="657" priority="38" operator="equal">
      <formula>"Y"</formula>
    </cfRule>
    <cfRule type="cellIs" dxfId="656" priority="40" operator="equal">
      <formula>"No"</formula>
    </cfRule>
  </conditionalFormatting>
  <conditionalFormatting sqref="C53:E53 E31:E35 E37:E40 C55:E55 D54:E54">
    <cfRule type="containsText" dxfId="655" priority="25" operator="containsText" text="Not Relevant">
      <formula>NOT(ISERROR(SEARCH("Not Relevant",C31)))</formula>
    </cfRule>
    <cfRule type="containsText" dxfId="654" priority="26" operator="containsText" text="Not Operational">
      <formula>NOT(ISERROR(SEARCH("Not Operational",C31)))</formula>
    </cfRule>
  </conditionalFormatting>
  <conditionalFormatting sqref="C53:E53 C55:E55 D54:E54">
    <cfRule type="containsText" dxfId="653" priority="24" operator="containsText" text="CA100+">
      <formula>NOT(ISERROR(SEARCH("CA100+",C53)))</formula>
    </cfRule>
  </conditionalFormatting>
  <conditionalFormatting sqref="D73:AH76">
    <cfRule type="cellIs" dxfId="652" priority="8" operator="equal">
      <formula>"N"</formula>
    </cfRule>
    <cfRule type="cellIs" dxfId="651" priority="9" operator="equal">
      <formula>"No"</formula>
    </cfRule>
    <cfRule type="cellIs" dxfId="650" priority="7" operator="equal">
      <formula>"Y"</formula>
    </cfRule>
  </conditionalFormatting>
  <conditionalFormatting sqref="E7:E9">
    <cfRule type="containsText" dxfId="649" priority="28" operator="containsText" text="Not Operational">
      <formula>NOT(ISERROR(SEARCH("Not Operational",E7)))</formula>
    </cfRule>
    <cfRule type="containsText" dxfId="648" priority="29" operator="containsText" text="CA100+">
      <formula>NOT(ISERROR(SEARCH("CA100+",E7)))</formula>
    </cfRule>
    <cfRule type="containsText" dxfId="647" priority="27" operator="containsText" text="Not Relevant">
      <formula>NOT(ISERROR(SEARCH("Not Relevant",E7)))</formula>
    </cfRule>
  </conditionalFormatting>
  <conditionalFormatting sqref="E8:E9">
    <cfRule type="cellIs" dxfId="646" priority="30" operator="equal">
      <formula>"Y"</formula>
    </cfRule>
    <cfRule type="cellIs" dxfId="645" priority="31" operator="equal">
      <formula>"N"</formula>
    </cfRule>
    <cfRule type="cellIs" dxfId="644" priority="32" operator="equal">
      <formula>"No"</formula>
    </cfRule>
    <cfRule type="containsText" dxfId="643" priority="33" operator="containsText" text="Not Relevant">
      <formula>NOT(ISERROR(SEARCH("Not Relevant",E8)))</formula>
    </cfRule>
    <cfRule type="containsText" dxfId="642" priority="34" operator="containsText" text="Not Operational">
      <formula>NOT(ISERROR(SEARCH("Not Operational",E8)))</formula>
    </cfRule>
    <cfRule type="containsText" dxfId="641" priority="35" operator="containsText" text="CA100+">
      <formula>NOT(ISERROR(SEARCH("CA100+",E8)))</formula>
    </cfRule>
  </conditionalFormatting>
  <conditionalFormatting sqref="E11:E17">
    <cfRule type="containsText" dxfId="640" priority="23" operator="containsText" text="CA100+">
      <formula>NOT(ISERROR(SEARCH("CA100+",E11)))</formula>
    </cfRule>
    <cfRule type="containsText" dxfId="639" priority="22" operator="containsText" text="Not Operational">
      <formula>NOT(ISERROR(SEARCH("Not Operational",E11)))</formula>
    </cfRule>
    <cfRule type="containsText" dxfId="638" priority="21" operator="containsText" text="Not Relevant">
      <formula>NOT(ISERROR(SEARCH("Not Relevant",E11)))</formula>
    </cfRule>
  </conditionalFormatting>
  <conditionalFormatting sqref="E19:E29">
    <cfRule type="containsText" dxfId="637" priority="20" operator="containsText" text="Not Operational">
      <formula>NOT(ISERROR(SEARCH("Not Operational",E19)))</formula>
    </cfRule>
    <cfRule type="containsText" dxfId="636" priority="19" operator="containsText" text="Not Relevant">
      <formula>NOT(ISERROR(SEARCH("Not Relevant",E19)))</formula>
    </cfRule>
  </conditionalFormatting>
  <conditionalFormatting sqref="E42:E51">
    <cfRule type="containsText" dxfId="635" priority="36" operator="containsText" text="Not Relevant">
      <formula>NOT(ISERROR(SEARCH("Not Relevant",E42)))</formula>
    </cfRule>
    <cfRule type="containsText" dxfId="634" priority="37" operator="containsText" text="Not Operational">
      <formula>NOT(ISERROR(SEARCH("Not Operational",E42)))</formula>
    </cfRule>
  </conditionalFormatting>
  <conditionalFormatting sqref="E58 G58 I58 K58 M58 O58 Q58 S58 U58 W58 Y58 AA58 AC58 AE58 AG58 AI59:AJ60 D59:AH63 D66:AH70">
    <cfRule type="cellIs" dxfId="633" priority="15" operator="equal">
      <formula>"No"</formula>
    </cfRule>
    <cfRule type="cellIs" dxfId="632" priority="14" operator="equal">
      <formula>"N"</formula>
    </cfRule>
    <cfRule type="cellIs" dxfId="631" priority="13" operator="equal">
      <formula>"Y"</formula>
    </cfRule>
  </conditionalFormatting>
  <conditionalFormatting sqref="G5">
    <cfRule type="cellIs" dxfId="630" priority="10" operator="equal">
      <formula>"Y"</formula>
    </cfRule>
    <cfRule type="cellIs" dxfId="629" priority="11" operator="equal">
      <formula>"N"</formula>
    </cfRule>
    <cfRule type="cellIs" dxfId="628" priority="12" operator="equal">
      <formula>"No"</formula>
    </cfRule>
  </conditionalFormatting>
  <conditionalFormatting sqref="C54">
    <cfRule type="cellIs" dxfId="172" priority="1" operator="equal">
      <formula>"Y"</formula>
    </cfRule>
    <cfRule type="cellIs" dxfId="173" priority="2" operator="equal">
      <formula>"N"</formula>
    </cfRule>
    <cfRule type="cellIs" dxfId="174" priority="3" operator="equal">
      <formula>"No"</formula>
    </cfRule>
  </conditionalFormatting>
  <conditionalFormatting sqref="C54">
    <cfRule type="containsText" dxfId="170" priority="4" operator="containsText" text="Not Relevant">
      <formula>NOT(ISERROR(SEARCH("Not Relevant",C54)))</formula>
    </cfRule>
    <cfRule type="containsText" dxfId="169" priority="5" operator="containsText" text="Not Operational">
      <formula>NOT(ISERROR(SEARCH("Not Operational",C54)))</formula>
    </cfRule>
    <cfRule type="containsText" dxfId="171" priority="6" operator="containsText" text="CA100+">
      <formula>NOT(ISERROR(SEARCH("CA100+",C54)))</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0A972-B492-43AA-A3BE-69B8119EB85F}">
  <sheetPr codeName="Sheet8"/>
  <dimension ref="A1:AJ76"/>
  <sheetViews>
    <sheetView workbookViewId="0">
      <selection activeCell="G7" sqref="G7"/>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 min="7" max="7" width="40.81640625" customWidth="1"/>
    <col min="11" max="11" width="14.453125" customWidth="1"/>
  </cols>
  <sheetData>
    <row r="1" spans="1:7" x14ac:dyDescent="0.35">
      <c r="B1" s="13" t="e" vm="1">
        <v>#VALUE!</v>
      </c>
    </row>
    <row r="2" spans="1:7" x14ac:dyDescent="0.35">
      <c r="B2" s="15" t="s">
        <v>195</v>
      </c>
    </row>
    <row r="3" spans="1:7" x14ac:dyDescent="0.35">
      <c r="B3" s="16" t="s">
        <v>23</v>
      </c>
    </row>
    <row r="4" spans="1:7" x14ac:dyDescent="0.35">
      <c r="B4" s="17" t="s">
        <v>196</v>
      </c>
      <c r="D4" s="14">
        <v>1065</v>
      </c>
    </row>
    <row r="5" spans="1:7" x14ac:dyDescent="0.35">
      <c r="A5" s="18" t="s">
        <v>195</v>
      </c>
      <c r="B5" s="19"/>
      <c r="C5" s="8" t="s">
        <v>156</v>
      </c>
      <c r="D5" s="21" t="s">
        <v>197</v>
      </c>
      <c r="E5" s="20" t="s">
        <v>172</v>
      </c>
    </row>
    <row r="6" spans="1:7" ht="24.65" customHeight="1" x14ac:dyDescent="0.35">
      <c r="A6" s="22" t="s">
        <v>37</v>
      </c>
      <c r="B6" s="23" t="s">
        <v>38</v>
      </c>
      <c r="C6" s="24"/>
      <c r="D6" s="24"/>
      <c r="E6" s="24"/>
      <c r="G6" s="91" t="s">
        <v>361</v>
      </c>
    </row>
    <row r="7" spans="1:7" x14ac:dyDescent="0.35">
      <c r="A7" s="25" t="s">
        <v>39</v>
      </c>
      <c r="B7" s="2" t="s">
        <v>40</v>
      </c>
      <c r="C7" s="27" t="s">
        <v>42</v>
      </c>
      <c r="D7" s="28" t="s">
        <v>251</v>
      </c>
      <c r="E7" s="26"/>
      <c r="G7" t="s">
        <v>252</v>
      </c>
    </row>
    <row r="8" spans="1:7" x14ac:dyDescent="0.35">
      <c r="A8" s="29" t="s">
        <v>44</v>
      </c>
      <c r="B8" s="2" t="s">
        <v>45</v>
      </c>
      <c r="C8" s="27" t="s">
        <v>42</v>
      </c>
      <c r="D8" s="28">
        <v>0</v>
      </c>
      <c r="E8" s="27"/>
      <c r="G8" t="s">
        <v>253</v>
      </c>
    </row>
    <row r="9" spans="1:7" x14ac:dyDescent="0.35">
      <c r="A9" s="30" t="s">
        <v>46</v>
      </c>
      <c r="B9" s="2" t="s">
        <v>47</v>
      </c>
      <c r="C9" s="27" t="s">
        <v>43</v>
      </c>
      <c r="D9" s="28" t="s">
        <v>254</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tr">
        <f>$A$1 &amp; "Y" &amp; CHAR(185)</f>
        <v>Y¹</v>
      </c>
      <c r="D12" s="28" t="s">
        <v>204</v>
      </c>
      <c r="E12" s="33"/>
    </row>
    <row r="13" spans="1:7" x14ac:dyDescent="0.35">
      <c r="A13" s="34" t="s">
        <v>56</v>
      </c>
      <c r="B13" s="32" t="s">
        <v>57</v>
      </c>
      <c r="C13" s="27" t="s">
        <v>43</v>
      </c>
      <c r="D13" s="28" t="s">
        <v>255</v>
      </c>
      <c r="E13" s="33"/>
    </row>
    <row r="14" spans="1:7" x14ac:dyDescent="0.35">
      <c r="A14" s="34" t="s">
        <v>58</v>
      </c>
      <c r="B14" s="32" t="s">
        <v>59</v>
      </c>
      <c r="C14" s="27" t="s">
        <v>43</v>
      </c>
      <c r="D14" s="28">
        <v>0</v>
      </c>
      <c r="E14" s="33"/>
    </row>
    <row r="15" spans="1:7" x14ac:dyDescent="0.35">
      <c r="A15" s="34" t="s">
        <v>60</v>
      </c>
      <c r="B15" s="32" t="s">
        <v>61</v>
      </c>
      <c r="C15" s="27" t="s">
        <v>43</v>
      </c>
      <c r="D15" s="28" t="s">
        <v>255</v>
      </c>
      <c r="E15" s="33"/>
    </row>
    <row r="16" spans="1:7" x14ac:dyDescent="0.35">
      <c r="A16" s="29" t="s">
        <v>63</v>
      </c>
      <c r="B16" s="2" t="s">
        <v>160</v>
      </c>
      <c r="C16" s="27" t="s">
        <v>42</v>
      </c>
      <c r="D16" s="28" t="s">
        <v>256</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43</v>
      </c>
      <c r="D19" s="28" t="s">
        <v>254</v>
      </c>
      <c r="E19" s="36"/>
    </row>
    <row r="20" spans="1:5" x14ac:dyDescent="0.35">
      <c r="A20" s="29" t="s">
        <v>74</v>
      </c>
      <c r="B20" s="2" t="s">
        <v>75</v>
      </c>
      <c r="C20" s="27" t="s">
        <v>42</v>
      </c>
      <c r="D20" s="28">
        <v>0</v>
      </c>
      <c r="E20" s="36"/>
    </row>
    <row r="21" spans="1:5" x14ac:dyDescent="0.35">
      <c r="A21" s="29" t="s">
        <v>76</v>
      </c>
      <c r="B21" s="2" t="s">
        <v>77</v>
      </c>
      <c r="C21" s="27" t="s">
        <v>43</v>
      </c>
      <c r="D21" s="28" t="s">
        <v>254</v>
      </c>
      <c r="E21" s="36"/>
    </row>
    <row r="22" spans="1:5" x14ac:dyDescent="0.35">
      <c r="A22" s="29" t="s">
        <v>78</v>
      </c>
      <c r="B22" s="2" t="s">
        <v>79</v>
      </c>
      <c r="C22" s="27" t="s">
        <v>42</v>
      </c>
      <c r="D22" s="28">
        <v>0</v>
      </c>
      <c r="E22" s="36"/>
    </row>
    <row r="23" spans="1:5" x14ac:dyDescent="0.35">
      <c r="A23" s="29" t="s">
        <v>80</v>
      </c>
      <c r="B23" s="2" t="s">
        <v>206</v>
      </c>
      <c r="C23" s="27" t="s">
        <v>42</v>
      </c>
      <c r="D23" s="28" t="s">
        <v>254</v>
      </c>
      <c r="E23" s="36"/>
    </row>
    <row r="24" spans="1:5" x14ac:dyDescent="0.35">
      <c r="A24" s="29" t="s">
        <v>82</v>
      </c>
      <c r="B24" s="2" t="s">
        <v>83</v>
      </c>
      <c r="C24" s="27" t="s">
        <v>42</v>
      </c>
      <c r="D24" s="28" t="s">
        <v>254</v>
      </c>
      <c r="E24" s="36"/>
    </row>
    <row r="25" spans="1:5" x14ac:dyDescent="0.35">
      <c r="A25" s="29" t="s">
        <v>84</v>
      </c>
      <c r="B25" s="2" t="s">
        <v>208</v>
      </c>
      <c r="C25" s="27" t="s">
        <v>42</v>
      </c>
      <c r="D25" s="28">
        <v>0</v>
      </c>
      <c r="E25" s="36"/>
    </row>
    <row r="26" spans="1:5" x14ac:dyDescent="0.35">
      <c r="A26" s="29" t="s">
        <v>86</v>
      </c>
      <c r="B26" s="2" t="s">
        <v>209</v>
      </c>
      <c r="C26" s="27" t="s">
        <v>42</v>
      </c>
      <c r="D26" s="28" t="s">
        <v>254</v>
      </c>
      <c r="E26" s="36"/>
    </row>
    <row r="27" spans="1:5" x14ac:dyDescent="0.35">
      <c r="A27" s="29" t="s">
        <v>88</v>
      </c>
      <c r="B27" s="2" t="s">
        <v>210</v>
      </c>
      <c r="C27" s="27" t="s">
        <v>42</v>
      </c>
      <c r="D27" s="28">
        <v>0</v>
      </c>
      <c r="E27" s="36"/>
    </row>
    <row r="28" spans="1:5" x14ac:dyDescent="0.35">
      <c r="A28" s="29" t="s">
        <v>90</v>
      </c>
      <c r="B28" s="2" t="s">
        <v>165</v>
      </c>
      <c r="C28" s="27" t="s">
        <v>93</v>
      </c>
      <c r="D28" s="28">
        <v>0</v>
      </c>
      <c r="E28" s="36"/>
    </row>
    <row r="29" spans="1:5" x14ac:dyDescent="0.35">
      <c r="A29" s="29" t="s">
        <v>97</v>
      </c>
      <c r="B29" s="2" t="s">
        <v>166</v>
      </c>
      <c r="C29" s="27" t="s">
        <v>95</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43</v>
      </c>
      <c r="D34" s="28" t="s">
        <v>254</v>
      </c>
      <c r="E34" s="36"/>
    </row>
    <row r="35" spans="1:5" x14ac:dyDescent="0.35">
      <c r="A35" s="30" t="s">
        <v>111</v>
      </c>
      <c r="B35" s="2" t="s">
        <v>112</v>
      </c>
      <c r="C35" s="27" t="s">
        <v>43</v>
      </c>
      <c r="D35" s="28" t="s">
        <v>254</v>
      </c>
      <c r="E35" s="36"/>
    </row>
    <row r="36" spans="1:5" x14ac:dyDescent="0.35">
      <c r="A36" s="22" t="s">
        <v>113</v>
      </c>
      <c r="B36" s="37" t="s">
        <v>114</v>
      </c>
      <c r="C36" s="38"/>
      <c r="D36" s="38"/>
      <c r="E36" s="38"/>
    </row>
    <row r="37" spans="1:5" x14ac:dyDescent="0.35">
      <c r="A37" s="25" t="s">
        <v>115</v>
      </c>
      <c r="B37" s="2" t="s">
        <v>116</v>
      </c>
      <c r="C37" s="27" t="s">
        <v>43</v>
      </c>
      <c r="D37" s="28" t="s">
        <v>257</v>
      </c>
      <c r="E37" s="36"/>
    </row>
    <row r="38" spans="1:5" x14ac:dyDescent="0.35">
      <c r="A38" s="25" t="s">
        <v>117</v>
      </c>
      <c r="B38" s="2" t="s">
        <v>118</v>
      </c>
      <c r="C38" s="27" t="s">
        <v>43</v>
      </c>
      <c r="D38" s="28" t="s">
        <v>257</v>
      </c>
      <c r="E38" s="36"/>
    </row>
    <row r="39" spans="1:5" x14ac:dyDescent="0.35">
      <c r="A39" s="25" t="s">
        <v>119</v>
      </c>
      <c r="B39" s="2" t="s">
        <v>211</v>
      </c>
      <c r="C39" s="27" t="s">
        <v>42</v>
      </c>
      <c r="D39" s="28" t="s">
        <v>254</v>
      </c>
      <c r="E39" s="36"/>
    </row>
    <row r="40" spans="1:5" x14ac:dyDescent="0.35">
      <c r="A40" s="39" t="s">
        <v>121</v>
      </c>
      <c r="B40" s="2" t="s">
        <v>167</v>
      </c>
      <c r="C40" s="27" t="s">
        <v>42</v>
      </c>
      <c r="D40" s="28" t="s">
        <v>254</v>
      </c>
      <c r="E40" s="36"/>
    </row>
    <row r="41" spans="1:5" x14ac:dyDescent="0.35">
      <c r="A41" s="22" t="s">
        <v>123</v>
      </c>
      <c r="B41" s="44" t="s">
        <v>124</v>
      </c>
      <c r="C41" s="44"/>
      <c r="D41" s="44"/>
      <c r="E41" s="44"/>
    </row>
    <row r="42" spans="1:5" x14ac:dyDescent="0.35">
      <c r="A42" s="25" t="s">
        <v>125</v>
      </c>
      <c r="B42" s="2" t="s">
        <v>212</v>
      </c>
      <c r="C42" s="27" t="str">
        <f>$A$1 &amp; "Y" &amp; CHAR(178)</f>
        <v>Y²</v>
      </c>
      <c r="D42" s="28">
        <v>0</v>
      </c>
      <c r="E42" s="40"/>
    </row>
    <row r="43" spans="1:5" x14ac:dyDescent="0.35">
      <c r="A43" s="1" t="s">
        <v>127</v>
      </c>
      <c r="B43" s="2" t="s">
        <v>213</v>
      </c>
      <c r="C43" s="27" t="s">
        <v>43</v>
      </c>
      <c r="D43" s="28" t="s">
        <v>254</v>
      </c>
      <c r="E43" s="40"/>
    </row>
    <row r="44" spans="1:5" x14ac:dyDescent="0.35">
      <c r="A44" s="1" t="s">
        <v>129</v>
      </c>
      <c r="B44" s="41" t="s">
        <v>215</v>
      </c>
      <c r="C44" s="27" t="str">
        <f>$A$1 &amp; "Y" &amp; CHAR(178)</f>
        <v>Y²</v>
      </c>
      <c r="D44" s="28" t="s">
        <v>254</v>
      </c>
      <c r="E44" s="40"/>
    </row>
    <row r="45" spans="1:5" x14ac:dyDescent="0.35">
      <c r="A45" s="1" t="s">
        <v>131</v>
      </c>
      <c r="B45" s="41" t="s">
        <v>216</v>
      </c>
      <c r="C45" s="27" t="s">
        <v>42</v>
      </c>
      <c r="D45" s="28" t="s">
        <v>254</v>
      </c>
      <c r="E45" s="40"/>
    </row>
    <row r="46" spans="1:5" x14ac:dyDescent="0.35">
      <c r="A46" s="1" t="s">
        <v>133</v>
      </c>
      <c r="B46" s="41" t="s">
        <v>217</v>
      </c>
      <c r="C46" s="27" t="s">
        <v>43</v>
      </c>
      <c r="D46" s="28" t="s">
        <v>251</v>
      </c>
      <c r="E46" s="40"/>
    </row>
    <row r="47" spans="1:5" x14ac:dyDescent="0.35">
      <c r="A47" s="1" t="s">
        <v>135</v>
      </c>
      <c r="B47" s="41" t="s">
        <v>218</v>
      </c>
      <c r="C47" s="27" t="s">
        <v>43</v>
      </c>
      <c r="D47" s="28" t="s">
        <v>251</v>
      </c>
      <c r="E47" s="40"/>
    </row>
    <row r="48" spans="1:5" x14ac:dyDescent="0.35">
      <c r="A48" s="29" t="s">
        <v>137</v>
      </c>
      <c r="B48" s="2" t="s">
        <v>168</v>
      </c>
      <c r="C48" s="27" t="s">
        <v>42</v>
      </c>
      <c r="D48" s="28" t="s">
        <v>257</v>
      </c>
      <c r="E48" s="40"/>
    </row>
    <row r="49" spans="1:36" x14ac:dyDescent="0.35">
      <c r="A49" s="29" t="s">
        <v>139</v>
      </c>
      <c r="B49" s="2" t="s">
        <v>169</v>
      </c>
      <c r="C49" s="27" t="s">
        <v>42</v>
      </c>
      <c r="D49" s="28" t="s">
        <v>257</v>
      </c>
      <c r="E49" s="40"/>
    </row>
    <row r="50" spans="1:36" x14ac:dyDescent="0.35">
      <c r="A50" s="29" t="s">
        <v>141</v>
      </c>
      <c r="B50" s="2" t="s">
        <v>142</v>
      </c>
      <c r="C50" s="27" t="s">
        <v>43</v>
      </c>
      <c r="D50" s="28" t="s">
        <v>254</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t="s">
        <v>258</v>
      </c>
      <c r="E53" s="40"/>
    </row>
    <row r="54" spans="1:36" x14ac:dyDescent="0.35">
      <c r="A54" s="29" t="s">
        <v>149</v>
      </c>
      <c r="B54" s="2" t="s">
        <v>171</v>
      </c>
      <c r="C54" s="27" t="str">
        <f>$A$1 &amp; "N" &amp; CHAR(179)</f>
        <v>N³</v>
      </c>
      <c r="D54" s="28" t="s">
        <v>259</v>
      </c>
      <c r="E54" s="36"/>
    </row>
    <row r="55" spans="1:36" x14ac:dyDescent="0.35">
      <c r="A55" s="29" t="s">
        <v>151</v>
      </c>
      <c r="B55" s="32" t="s">
        <v>152</v>
      </c>
      <c r="C55" s="27" t="s">
        <v>42</v>
      </c>
      <c r="D55" s="28" t="s">
        <v>254</v>
      </c>
      <c r="E55" s="43"/>
    </row>
    <row r="57" spans="1:36" x14ac:dyDescent="0.35">
      <c r="A57" s="13" t="s">
        <v>90</v>
      </c>
      <c r="B57" s="13" t="s">
        <v>225</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v>893</v>
      </c>
      <c r="D59" s="47">
        <v>843</v>
      </c>
      <c r="E59" s="47">
        <v>813</v>
      </c>
      <c r="F59" s="47">
        <v>751</v>
      </c>
      <c r="G59" s="47">
        <v>769</v>
      </c>
      <c r="H59" s="47">
        <v>784</v>
      </c>
      <c r="I59" s="47">
        <v>788.33333333333337</v>
      </c>
      <c r="J59" s="47">
        <v>792.66666666666674</v>
      </c>
      <c r="K59" s="47">
        <v>797.00000000000011</v>
      </c>
      <c r="L59" s="47">
        <v>801.33333333333348</v>
      </c>
      <c r="M59" s="47">
        <v>805.66666666666686</v>
      </c>
      <c r="N59" s="47">
        <v>810</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v>1.0510003923107101</v>
      </c>
      <c r="D60" s="46">
        <v>0.99215378579835234</v>
      </c>
      <c r="E60" s="46">
        <v>0.9568458218909377</v>
      </c>
      <c r="F60" s="46">
        <v>0.88387602981561397</v>
      </c>
      <c r="G60" s="46">
        <v>0.90506080816006285</v>
      </c>
      <c r="H60" s="46">
        <v>0.92271479011377011</v>
      </c>
      <c r="I60" s="46">
        <v>0.92781482934484116</v>
      </c>
      <c r="J60" s="46">
        <v>0.93291486857591222</v>
      </c>
      <c r="K60" s="46">
        <v>0.93801490780698327</v>
      </c>
      <c r="L60" s="46">
        <v>0.94311494703805432</v>
      </c>
      <c r="M60" s="46">
        <v>0.94821498626912537</v>
      </c>
      <c r="N60" s="46">
        <v>0.9533150255001962</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260</v>
      </c>
      <c r="AJ60" s="46" t="s">
        <v>178</v>
      </c>
    </row>
    <row r="61" spans="1:36" x14ac:dyDescent="0.35">
      <c r="B61" s="13" t="s">
        <v>178</v>
      </c>
      <c r="C61" s="46">
        <v>1.0402288245063667</v>
      </c>
      <c r="D61" s="46">
        <v>0.9522052039121609</v>
      </c>
      <c r="E61" s="46">
        <v>1.0075659715814727</v>
      </c>
      <c r="F61" s="46">
        <v>1.0352463554161284</v>
      </c>
      <c r="G61" s="46">
        <v>1.0644602325152241</v>
      </c>
      <c r="H61" s="46">
        <v>1.0667252787810086</v>
      </c>
      <c r="I61" s="46">
        <v>1.0689903250467929</v>
      </c>
      <c r="J61" s="46">
        <v>1.0712553713125774</v>
      </c>
      <c r="K61" s="46">
        <v>1.0735204175783617</v>
      </c>
      <c r="L61" s="46">
        <v>1.0757854638441462</v>
      </c>
      <c r="M61" s="46">
        <v>1.0780505101099305</v>
      </c>
      <c r="N61" s="46">
        <v>1.080315556375715</v>
      </c>
      <c r="O61" s="46">
        <v>1.0732216276065696</v>
      </c>
      <c r="P61" s="46">
        <v>1.066127698837424</v>
      </c>
      <c r="Q61" s="46">
        <v>1.0590337700682784</v>
      </c>
      <c r="R61" s="46">
        <v>1.051939841299133</v>
      </c>
      <c r="S61" s="46">
        <v>1.0448459125299872</v>
      </c>
      <c r="T61" s="46">
        <v>1.0369979701051857</v>
      </c>
      <c r="U61" s="46">
        <v>1.029150027680384</v>
      </c>
      <c r="V61" s="46">
        <v>1.0213020852555825</v>
      </c>
      <c r="W61" s="46">
        <v>1.0134541428307808</v>
      </c>
      <c r="X61" s="46">
        <v>1.0056062004059789</v>
      </c>
      <c r="Y61" s="46">
        <v>1.0009946484591252</v>
      </c>
      <c r="Z61" s="46">
        <v>0.99638309651227164</v>
      </c>
      <c r="AA61" s="46">
        <v>0.99177154456541794</v>
      </c>
      <c r="AB61" s="46">
        <v>0.98715999261856435</v>
      </c>
      <c r="AC61" s="46">
        <v>0.98254844067171065</v>
      </c>
      <c r="AD61" s="46">
        <v>0.98036279756412625</v>
      </c>
      <c r="AE61" s="46">
        <v>0.97817715445654174</v>
      </c>
      <c r="AF61" s="46">
        <v>0.97599151134895734</v>
      </c>
      <c r="AG61" s="46">
        <v>0.97380586824137283</v>
      </c>
      <c r="AH61" s="46">
        <v>0.97162022513378854</v>
      </c>
    </row>
    <row r="62" spans="1:36" x14ac:dyDescent="0.35">
      <c r="B62" s="13" t="s">
        <v>179</v>
      </c>
      <c r="C62" s="46">
        <v>1.0402288245063667</v>
      </c>
      <c r="D62" s="46">
        <v>0.9522052039121609</v>
      </c>
      <c r="E62" s="46">
        <v>1.0075659715814727</v>
      </c>
      <c r="F62" s="46">
        <v>1.0352463554161284</v>
      </c>
      <c r="G62" s="46">
        <v>1.0644602325152241</v>
      </c>
      <c r="H62" s="46">
        <v>1.0534932644399335</v>
      </c>
      <c r="I62" s="46">
        <v>1.0425262963646429</v>
      </c>
      <c r="J62" s="46">
        <v>1.0315593282893523</v>
      </c>
      <c r="K62" s="46">
        <v>1.0205923602140616</v>
      </c>
      <c r="L62" s="46">
        <v>1.009625392138771</v>
      </c>
      <c r="M62" s="46">
        <v>0.99865842406348049</v>
      </c>
      <c r="N62" s="46">
        <v>0.98769145598818975</v>
      </c>
      <c r="O62" s="46">
        <v>0.96321203174017356</v>
      </c>
      <c r="P62" s="46">
        <v>0.93873260749215737</v>
      </c>
      <c r="Q62" s="46">
        <v>0.91425318324414118</v>
      </c>
      <c r="R62" s="46">
        <v>0.88977375899612499</v>
      </c>
      <c r="S62" s="46">
        <v>0.86529433474810846</v>
      </c>
      <c r="T62" s="46">
        <v>0.83921166266838898</v>
      </c>
      <c r="U62" s="46">
        <v>0.8131289905886695</v>
      </c>
      <c r="V62" s="46">
        <v>0.78704631850895002</v>
      </c>
      <c r="W62" s="46">
        <v>0.76096364642923053</v>
      </c>
      <c r="X62" s="46">
        <v>0.73488097434951105</v>
      </c>
      <c r="Y62" s="46">
        <v>0.71377412806790919</v>
      </c>
      <c r="Z62" s="46">
        <v>0.69266728178630743</v>
      </c>
      <c r="AA62" s="46">
        <v>0.67156043550470568</v>
      </c>
      <c r="AB62" s="46">
        <v>0.65045358922310381</v>
      </c>
      <c r="AC62" s="46">
        <v>0.62934674294150217</v>
      </c>
      <c r="AD62" s="46">
        <v>0.61410924524820076</v>
      </c>
      <c r="AE62" s="46">
        <v>0.59887174755489947</v>
      </c>
      <c r="AF62" s="46">
        <v>0.58363424986159818</v>
      </c>
      <c r="AG62" s="46">
        <v>0.56839675216829688</v>
      </c>
      <c r="AH62" s="46">
        <v>0.55315925447499537</v>
      </c>
    </row>
    <row r="63" spans="1:36" x14ac:dyDescent="0.35">
      <c r="B63" s="13" t="s">
        <v>180</v>
      </c>
      <c r="C63" s="46">
        <v>1.0402288245063667</v>
      </c>
      <c r="D63" s="46">
        <v>0.9522052039121609</v>
      </c>
      <c r="E63" s="46">
        <v>1.0075659715814727</v>
      </c>
      <c r="F63" s="46">
        <v>1.0352463554161284</v>
      </c>
      <c r="G63" s="46">
        <v>1.0644602325152241</v>
      </c>
      <c r="H63" s="46">
        <v>1.0314794506102865</v>
      </c>
      <c r="I63" s="46">
        <v>0.99849866870534876</v>
      </c>
      <c r="J63" s="46">
        <v>0.96551788680041106</v>
      </c>
      <c r="K63" s="46">
        <v>0.93253710489547337</v>
      </c>
      <c r="L63" s="46">
        <v>0.89955632299053567</v>
      </c>
      <c r="M63" s="46">
        <v>0.86657554108559798</v>
      </c>
      <c r="N63" s="46">
        <v>0.83359475918066062</v>
      </c>
      <c r="O63" s="46">
        <v>0.78791105369994452</v>
      </c>
      <c r="P63" s="46">
        <v>0.74222734821922853</v>
      </c>
      <c r="Q63" s="46">
        <v>0.69654364273851255</v>
      </c>
      <c r="R63" s="46">
        <v>0.65085993725779656</v>
      </c>
      <c r="S63" s="46">
        <v>0.60517623177708069</v>
      </c>
      <c r="T63" s="46">
        <v>0.5695604355047057</v>
      </c>
      <c r="U63" s="46">
        <v>0.5339446392323306</v>
      </c>
      <c r="V63" s="46">
        <v>0.49832884295995561</v>
      </c>
      <c r="W63" s="46">
        <v>0.46271304668758062</v>
      </c>
      <c r="X63" s="46">
        <v>0.42709725041520574</v>
      </c>
      <c r="Y63" s="46">
        <v>0.40253699944639237</v>
      </c>
      <c r="Z63" s="46">
        <v>0.37797674847757895</v>
      </c>
      <c r="AA63" s="46">
        <v>0.35341649750876553</v>
      </c>
      <c r="AB63" s="46">
        <v>0.3288562465399521</v>
      </c>
      <c r="AC63" s="46">
        <v>0.30429599557113862</v>
      </c>
      <c r="AD63" s="46">
        <v>0.28798117733899242</v>
      </c>
      <c r="AE63" s="46">
        <v>0.27166635910684628</v>
      </c>
      <c r="AF63" s="46">
        <v>0.25535154087470008</v>
      </c>
      <c r="AG63" s="46">
        <v>0.23903672264255393</v>
      </c>
      <c r="AH63" s="46">
        <v>0.22272190441040784</v>
      </c>
    </row>
    <row r="65" spans="1:36" x14ac:dyDescent="0.35">
      <c r="A65" s="13" t="s">
        <v>97</v>
      </c>
      <c r="B65" s="13" t="s">
        <v>225</v>
      </c>
    </row>
    <row r="66" spans="1:36" x14ac:dyDescent="0.35">
      <c r="B66" s="50" t="s">
        <v>227</v>
      </c>
      <c r="C66" s="13">
        <v>978</v>
      </c>
      <c r="D66" s="13">
        <v>890</v>
      </c>
      <c r="E66" s="13">
        <v>869</v>
      </c>
      <c r="F66" s="13">
        <v>859</v>
      </c>
      <c r="G66" s="13">
        <v>886</v>
      </c>
      <c r="H66" s="13">
        <v>923</v>
      </c>
      <c r="I66" s="13">
        <v>972.5</v>
      </c>
      <c r="J66" s="13">
        <v>1022</v>
      </c>
      <c r="K66" s="13">
        <v>1071.5</v>
      </c>
      <c r="L66" s="13">
        <v>1121</v>
      </c>
      <c r="M66" s="13">
        <v>1170.5</v>
      </c>
      <c r="N66" s="13">
        <v>1220</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v>1.07197661673365</v>
      </c>
      <c r="D67" s="46">
        <v>0.97552064303982455</v>
      </c>
      <c r="E67" s="46">
        <v>0.95250274022652537</v>
      </c>
      <c r="F67" s="46">
        <v>0.94154183412495429</v>
      </c>
      <c r="G67" s="46">
        <v>0.97113628059919621</v>
      </c>
      <c r="H67" s="46">
        <v>1.011691633175009</v>
      </c>
      <c r="I67" s="46">
        <v>1.0659481183777859</v>
      </c>
      <c r="J67" s="46">
        <v>1.1202046035805626</v>
      </c>
      <c r="K67" s="46">
        <v>1.1744610887833393</v>
      </c>
      <c r="L67" s="46">
        <v>1.228717573986116</v>
      </c>
      <c r="M67" s="46">
        <v>1.282974059188893</v>
      </c>
      <c r="N67" s="46">
        <v>1.3372305443916697</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230</v>
      </c>
      <c r="AJ67" t="s">
        <v>230</v>
      </c>
    </row>
    <row r="68" spans="1:36" x14ac:dyDescent="0.35">
      <c r="B68" s="13" t="s">
        <v>178</v>
      </c>
      <c r="C68" s="46">
        <v>0.99438990182328202</v>
      </c>
      <c r="D68" s="46">
        <v>0.97475455820476864</v>
      </c>
      <c r="E68" s="46">
        <v>1.0308555399719495</v>
      </c>
      <c r="F68" s="46">
        <v>0.95995792426367454</v>
      </c>
      <c r="G68" s="46">
        <v>0.96384291725105187</v>
      </c>
      <c r="H68" s="46">
        <v>0.97108495291524743</v>
      </c>
      <c r="I68" s="46">
        <v>0.978326988579443</v>
      </c>
      <c r="J68" s="46">
        <v>0.98556902424363868</v>
      </c>
      <c r="K68" s="46">
        <v>0.99281105990783425</v>
      </c>
      <c r="L68" s="46">
        <v>1.0000530955720299</v>
      </c>
      <c r="M68" s="46">
        <v>1.0072951312362255</v>
      </c>
      <c r="N68" s="46">
        <v>1.0145371669004208</v>
      </c>
      <c r="O68" s="46">
        <v>1.0134319775596072</v>
      </c>
      <c r="P68" s="46">
        <v>1.0123267882187938</v>
      </c>
      <c r="Q68" s="46">
        <v>1.0112215988779805</v>
      </c>
      <c r="R68" s="46">
        <v>1.0101164095371669</v>
      </c>
      <c r="S68" s="46">
        <v>1.0090112201963537</v>
      </c>
      <c r="T68" s="46">
        <v>1.0070575035063114</v>
      </c>
      <c r="U68" s="46">
        <v>1.0051037868162693</v>
      </c>
      <c r="V68" s="46">
        <v>1.003150070126227</v>
      </c>
      <c r="W68" s="46">
        <v>1.001196353436185</v>
      </c>
      <c r="X68" s="46">
        <v>0.99924263674614322</v>
      </c>
      <c r="Y68" s="46">
        <v>0.99908695652173929</v>
      </c>
      <c r="Z68" s="46">
        <v>0.99893127629733536</v>
      </c>
      <c r="AA68" s="46">
        <v>0.99877559607293154</v>
      </c>
      <c r="AB68" s="46">
        <v>0.99861991584852761</v>
      </c>
      <c r="AC68" s="46">
        <v>0.99846423562412345</v>
      </c>
      <c r="AD68" s="46">
        <v>0.99712061711079947</v>
      </c>
      <c r="AE68" s="46">
        <v>0.99577699859747559</v>
      </c>
      <c r="AF68" s="46">
        <v>0.99443338008415161</v>
      </c>
      <c r="AG68" s="46">
        <v>0.99308976157082773</v>
      </c>
      <c r="AH68" s="46">
        <v>0.99174614305750353</v>
      </c>
    </row>
    <row r="69" spans="1:36" x14ac:dyDescent="0.35">
      <c r="B69" s="13" t="s">
        <v>179</v>
      </c>
      <c r="C69" s="46">
        <v>0.99438990182328202</v>
      </c>
      <c r="D69" s="46">
        <v>0.97475455820476864</v>
      </c>
      <c r="E69" s="46">
        <v>1.0308555399719495</v>
      </c>
      <c r="F69" s="46">
        <v>0.95995792426367454</v>
      </c>
      <c r="G69" s="46">
        <v>0.96384291725105187</v>
      </c>
      <c r="H69" s="46">
        <v>0.95659386896413534</v>
      </c>
      <c r="I69" s="46">
        <v>0.94934482067721881</v>
      </c>
      <c r="J69" s="46">
        <v>0.94209577239030229</v>
      </c>
      <c r="K69" s="46">
        <v>0.93484672410338576</v>
      </c>
      <c r="L69" s="46">
        <v>0.92759767581646924</v>
      </c>
      <c r="M69" s="46">
        <v>0.92034862752955271</v>
      </c>
      <c r="N69" s="46">
        <v>0.91309957924263674</v>
      </c>
      <c r="O69" s="46">
        <v>0.88815147265077132</v>
      </c>
      <c r="P69" s="46">
        <v>0.86320336605890591</v>
      </c>
      <c r="Q69" s="46">
        <v>0.83825525946704049</v>
      </c>
      <c r="R69" s="46">
        <v>0.81330715287517508</v>
      </c>
      <c r="S69" s="46">
        <v>0.78835904628330988</v>
      </c>
      <c r="T69" s="46">
        <v>0.7675722300140253</v>
      </c>
      <c r="U69" s="46">
        <v>0.74678541374474061</v>
      </c>
      <c r="V69" s="46">
        <v>0.72599859747545592</v>
      </c>
      <c r="W69" s="46">
        <v>0.70521178120617134</v>
      </c>
      <c r="X69" s="46">
        <v>0.68442496493688643</v>
      </c>
      <c r="Y69" s="46">
        <v>0.66929733520336609</v>
      </c>
      <c r="Z69" s="46">
        <v>0.65416970546984576</v>
      </c>
      <c r="AA69" s="46">
        <v>0.63904207573632532</v>
      </c>
      <c r="AB69" s="46">
        <v>0.62391444600280499</v>
      </c>
      <c r="AC69" s="46">
        <v>0.60878681626928477</v>
      </c>
      <c r="AD69" s="46">
        <v>0.59562412342215998</v>
      </c>
      <c r="AE69" s="46">
        <v>0.58246143057503519</v>
      </c>
      <c r="AF69" s="46">
        <v>0.5692987377279104</v>
      </c>
      <c r="AG69" s="46">
        <v>0.55613604488078561</v>
      </c>
      <c r="AH69" s="46">
        <v>0.54297335203366059</v>
      </c>
    </row>
    <row r="70" spans="1:36" x14ac:dyDescent="0.35">
      <c r="B70" s="13" t="s">
        <v>180</v>
      </c>
      <c r="C70" s="46">
        <v>0.99438990182328202</v>
      </c>
      <c r="D70" s="46">
        <v>0.97475455820476864</v>
      </c>
      <c r="E70" s="46">
        <v>1.0308555399719495</v>
      </c>
      <c r="F70" s="46">
        <v>0.95995792426367454</v>
      </c>
      <c r="G70" s="46">
        <v>0.96384291725105187</v>
      </c>
      <c r="H70" s="46">
        <v>0.94433981166098968</v>
      </c>
      <c r="I70" s="46">
        <v>0.92483670607092749</v>
      </c>
      <c r="J70" s="46">
        <v>0.90533360048086531</v>
      </c>
      <c r="K70" s="46">
        <v>0.88583049489080323</v>
      </c>
      <c r="L70" s="46">
        <v>0.86632738930074116</v>
      </c>
      <c r="M70" s="46">
        <v>0.84682428371067897</v>
      </c>
      <c r="N70" s="46">
        <v>0.82732117812061712</v>
      </c>
      <c r="O70" s="46">
        <v>0.76097615708274891</v>
      </c>
      <c r="P70" s="46">
        <v>0.69463113604488069</v>
      </c>
      <c r="Q70" s="46">
        <v>0.62828611500701248</v>
      </c>
      <c r="R70" s="46">
        <v>0.56194109396914427</v>
      </c>
      <c r="S70" s="46">
        <v>0.49559607293127628</v>
      </c>
      <c r="T70" s="46">
        <v>0.46017671809256666</v>
      </c>
      <c r="U70" s="46">
        <v>0.42475736325385693</v>
      </c>
      <c r="V70" s="46">
        <v>0.38933800841514726</v>
      </c>
      <c r="W70" s="46">
        <v>0.35391865357643754</v>
      </c>
      <c r="X70" s="46">
        <v>0.31849929873772792</v>
      </c>
      <c r="Y70" s="46">
        <v>0.29689761570827494</v>
      </c>
      <c r="Z70" s="46">
        <v>0.27529593267882191</v>
      </c>
      <c r="AA70" s="46">
        <v>0.25369424964936893</v>
      </c>
      <c r="AB70" s="46">
        <v>0.23209256661991592</v>
      </c>
      <c r="AC70" s="46">
        <v>0.21049088359046284</v>
      </c>
      <c r="AD70" s="46">
        <v>0.20191444600280506</v>
      </c>
      <c r="AE70" s="46">
        <v>0.19333800841514728</v>
      </c>
      <c r="AF70" s="46">
        <v>0.18476157082748951</v>
      </c>
      <c r="AG70" s="46">
        <v>0.17618513323983173</v>
      </c>
      <c r="AH70" s="46">
        <v>0.16760869565217393</v>
      </c>
    </row>
    <row r="72" spans="1:36" x14ac:dyDescent="0.35">
      <c r="A72" s="13" t="s">
        <v>143</v>
      </c>
      <c r="B72" s="13" t="s">
        <v>225</v>
      </c>
    </row>
    <row r="73" spans="1:36" x14ac:dyDescent="0.35">
      <c r="B73" s="13" t="s">
        <v>229</v>
      </c>
      <c r="C73" s="48">
        <v>8.4961337797948499E-4</v>
      </c>
      <c r="D73" s="48">
        <v>2.328002575760432E-3</v>
      </c>
      <c r="E73" s="48">
        <v>2.4709143910718505E-3</v>
      </c>
      <c r="F73" s="48">
        <v>3.1708596775644428E-3</v>
      </c>
      <c r="G73" s="48">
        <v>5.1250276589616863E-3</v>
      </c>
      <c r="H73" s="48">
        <v>7.0176448351995753E-3</v>
      </c>
      <c r="I73" s="48">
        <v>1.0030160352987727E-2</v>
      </c>
      <c r="J73" s="48">
        <v>1.3042675870775879E-2</v>
      </c>
      <c r="K73" s="48">
        <v>1.6055191388564032E-2</v>
      </c>
      <c r="L73" s="48">
        <v>1.9067706906352185E-2</v>
      </c>
      <c r="M73" s="48">
        <v>2.2080222424140337E-2</v>
      </c>
      <c r="N73" s="48">
        <v>2.5092737941928487E-2</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C17 C19:C29 C31:C35 C37:C40 C53:C1048576 D73:AH76 C42:C51">
    <cfRule type="cellIs" dxfId="627" priority="26" operator="equal">
      <formula>"Y"</formula>
    </cfRule>
    <cfRule type="cellIs" dxfId="626" priority="27" operator="equal">
      <formula>"N"</formula>
    </cfRule>
    <cfRule type="cellIs" dxfId="625" priority="28" operator="equal">
      <formula>"No"</formula>
    </cfRule>
  </conditionalFormatting>
  <conditionalFormatting sqref="C7:D9 C11:D17 C19:D29 C31:D35 C37:D40 C53:D55 C42:D51">
    <cfRule type="containsText" dxfId="624" priority="29" operator="containsText" text="Not Relevant">
      <formula>NOT(ISERROR(SEARCH("Not Relevant",C7)))</formula>
    </cfRule>
    <cfRule type="containsText" dxfId="623" priority="30" operator="containsText" text="Not Operational">
      <formula>NOT(ISERROR(SEARCH("Not Operational",C7)))</formula>
    </cfRule>
    <cfRule type="containsText" dxfId="622" priority="31" operator="containsText" text="CA100+">
      <formula>NOT(ISERROR(SEARCH("CA100+",C7)))</formula>
    </cfRule>
  </conditionalFormatting>
  <conditionalFormatting sqref="C5:E5">
    <cfRule type="cellIs" dxfId="621" priority="23" operator="equal">
      <formula>"Y"</formula>
    </cfRule>
    <cfRule type="cellIs" dxfId="620" priority="24" operator="equal">
      <formula>"N"</formula>
    </cfRule>
    <cfRule type="cellIs" dxfId="619" priority="25" operator="equal">
      <formula>"No"</formula>
    </cfRule>
  </conditionalFormatting>
  <conditionalFormatting sqref="E7:E9">
    <cfRule type="containsText" dxfId="618" priority="12" operator="containsText" text="Not Relevant">
      <formula>NOT(ISERROR(SEARCH("Not Relevant",E7)))</formula>
    </cfRule>
    <cfRule type="containsText" dxfId="617" priority="13" operator="containsText" text="Not Operational">
      <formula>NOT(ISERROR(SEARCH("Not Operational",E7)))</formula>
    </cfRule>
    <cfRule type="containsText" dxfId="616" priority="14" operator="containsText" text="CA100+">
      <formula>NOT(ISERROR(SEARCH("CA100+",E7)))</formula>
    </cfRule>
  </conditionalFormatting>
  <conditionalFormatting sqref="E8:E9">
    <cfRule type="cellIs" dxfId="615" priority="15" operator="equal">
      <formula>"Y"</formula>
    </cfRule>
    <cfRule type="cellIs" dxfId="614" priority="16" operator="equal">
      <formula>"N"</formula>
    </cfRule>
    <cfRule type="cellIs" dxfId="613" priority="17" operator="equal">
      <formula>"No"</formula>
    </cfRule>
    <cfRule type="containsText" dxfId="612" priority="18" operator="containsText" text="Not Relevant">
      <formula>NOT(ISERROR(SEARCH("Not Relevant",E8)))</formula>
    </cfRule>
    <cfRule type="containsText" dxfId="611" priority="19" operator="containsText" text="Not Operational">
      <formula>NOT(ISERROR(SEARCH("Not Operational",E8)))</formula>
    </cfRule>
    <cfRule type="containsText" dxfId="610" priority="20" operator="containsText" text="CA100+">
      <formula>NOT(ISERROR(SEARCH("CA100+",E8)))</formula>
    </cfRule>
  </conditionalFormatting>
  <conditionalFormatting sqref="E11:E17">
    <cfRule type="containsText" dxfId="609" priority="6" operator="containsText" text="Not Relevant">
      <formula>NOT(ISERROR(SEARCH("Not Relevant",E11)))</formula>
    </cfRule>
    <cfRule type="containsText" dxfId="608" priority="7" operator="containsText" text="Not Operational">
      <formula>NOT(ISERROR(SEARCH("Not Operational",E11)))</formula>
    </cfRule>
    <cfRule type="containsText" dxfId="607" priority="8" operator="containsText" text="CA100+">
      <formula>NOT(ISERROR(SEARCH("CA100+",E11)))</formula>
    </cfRule>
  </conditionalFormatting>
  <conditionalFormatting sqref="E19:E29">
    <cfRule type="containsText" dxfId="606" priority="4" operator="containsText" text="Not Relevant">
      <formula>NOT(ISERROR(SEARCH("Not Relevant",E19)))</formula>
    </cfRule>
    <cfRule type="containsText" dxfId="605" priority="5" operator="containsText" text="Not Operational">
      <formula>NOT(ISERROR(SEARCH("Not Operational",E19)))</formula>
    </cfRule>
  </conditionalFormatting>
  <conditionalFormatting sqref="E31:E35 E37:E40 E53:E55">
    <cfRule type="containsText" dxfId="604" priority="10" operator="containsText" text="Not Relevant">
      <formula>NOT(ISERROR(SEARCH("Not Relevant",E31)))</formula>
    </cfRule>
    <cfRule type="containsText" dxfId="603" priority="11" operator="containsText" text="Not Operational">
      <formula>NOT(ISERROR(SEARCH("Not Operational",E31)))</formula>
    </cfRule>
  </conditionalFormatting>
  <conditionalFormatting sqref="E42:E51">
    <cfRule type="containsText" dxfId="602" priority="21" operator="containsText" text="Not Relevant">
      <formula>NOT(ISERROR(SEARCH("Not Relevant",E42)))</formula>
    </cfRule>
    <cfRule type="containsText" dxfId="601" priority="22" operator="containsText" text="Not Operational">
      <formula>NOT(ISERROR(SEARCH("Not Operational",E42)))</formula>
    </cfRule>
  </conditionalFormatting>
  <conditionalFormatting sqref="E53:E55">
    <cfRule type="containsText" dxfId="600" priority="9" operator="containsText" text="CA100+">
      <formula>NOT(ISERROR(SEARCH("CA100+",E53)))</formula>
    </cfRule>
  </conditionalFormatting>
  <conditionalFormatting sqref="E58 G58 I58 K58 M58 O58 Q58 S58 U58 W58 Y58 AA58 AC58 AE58 AG58 AI59:AJ60 D59:AH63 D66:AH70">
    <cfRule type="cellIs" dxfId="599" priority="1" operator="equal">
      <formula>"Y"</formula>
    </cfRule>
    <cfRule type="cellIs" dxfId="598" priority="2" operator="equal">
      <formula>"N"</formula>
    </cfRule>
    <cfRule type="cellIs" dxfId="597" priority="3" operator="equal">
      <formula>"No"</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2BFF8-3181-4938-ADE8-DCD02B62453A}">
  <sheetPr codeName="Sheet9"/>
  <dimension ref="A1:AJ76"/>
  <sheetViews>
    <sheetView workbookViewId="0">
      <selection activeCell="J13" sqref="J13"/>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s>
  <sheetData>
    <row r="1" spans="1:7" x14ac:dyDescent="0.35">
      <c r="B1" s="13" t="e" vm="1">
        <v>#VALUE!</v>
      </c>
    </row>
    <row r="2" spans="1:7" x14ac:dyDescent="0.35">
      <c r="B2" s="15" t="s">
        <v>195</v>
      </c>
    </row>
    <row r="3" spans="1:7" x14ac:dyDescent="0.35">
      <c r="B3" s="16" t="s">
        <v>24</v>
      </c>
    </row>
    <row r="4" spans="1:7" x14ac:dyDescent="0.35">
      <c r="B4" s="17" t="s">
        <v>196</v>
      </c>
      <c r="D4" s="14">
        <v>1194</v>
      </c>
    </row>
    <row r="5" spans="1:7" x14ac:dyDescent="0.35">
      <c r="A5" s="18" t="s">
        <v>195</v>
      </c>
      <c r="B5" s="19"/>
      <c r="C5" s="8" t="s">
        <v>156</v>
      </c>
      <c r="D5" s="21" t="s">
        <v>197</v>
      </c>
      <c r="E5" s="20" t="s">
        <v>172</v>
      </c>
    </row>
    <row r="6" spans="1:7" ht="29.15" customHeight="1" x14ac:dyDescent="0.35">
      <c r="A6" s="22" t="s">
        <v>37</v>
      </c>
      <c r="B6" s="23" t="s">
        <v>38</v>
      </c>
      <c r="C6" s="24"/>
      <c r="D6" s="24"/>
      <c r="E6" s="24"/>
      <c r="G6" s="91" t="s">
        <v>359</v>
      </c>
    </row>
    <row r="7" spans="1:7" x14ac:dyDescent="0.35">
      <c r="A7" s="25" t="s">
        <v>39</v>
      </c>
      <c r="B7" s="2" t="s">
        <v>40</v>
      </c>
      <c r="C7" s="27" t="s">
        <v>42</v>
      </c>
      <c r="D7" s="28" t="s">
        <v>261</v>
      </c>
      <c r="E7" s="26"/>
      <c r="G7" t="s">
        <v>262</v>
      </c>
    </row>
    <row r="8" spans="1:7" x14ac:dyDescent="0.35">
      <c r="A8" s="29" t="s">
        <v>44</v>
      </c>
      <c r="B8" s="2" t="s">
        <v>45</v>
      </c>
      <c r="C8" s="27" t="s">
        <v>42</v>
      </c>
      <c r="D8" s="28">
        <v>0</v>
      </c>
      <c r="E8" s="27"/>
      <c r="G8" t="s">
        <v>263</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tr">
        <f>$A$1 &amp; "N" &amp; CHAR(185)</f>
        <v>N¹</v>
      </c>
      <c r="D12" s="28" t="s">
        <v>204</v>
      </c>
      <c r="E12" s="33"/>
    </row>
    <row r="13" spans="1:7" x14ac:dyDescent="0.35">
      <c r="A13" s="34" t="s">
        <v>56</v>
      </c>
      <c r="B13" s="32" t="s">
        <v>57</v>
      </c>
      <c r="C13" s="27" t="s">
        <v>43</v>
      </c>
      <c r="D13" s="28" t="s">
        <v>264</v>
      </c>
      <c r="E13" s="33"/>
    </row>
    <row r="14" spans="1:7" x14ac:dyDescent="0.35">
      <c r="A14" s="34" t="s">
        <v>58</v>
      </c>
      <c r="B14" s="32" t="s">
        <v>59</v>
      </c>
      <c r="C14" s="27" t="s">
        <v>43</v>
      </c>
      <c r="D14" s="28">
        <v>0</v>
      </c>
      <c r="E14" s="33"/>
    </row>
    <row r="15" spans="1:7" x14ac:dyDescent="0.35">
      <c r="A15" s="34" t="s">
        <v>60</v>
      </c>
      <c r="B15" s="32" t="s">
        <v>61</v>
      </c>
      <c r="C15" s="27" t="s">
        <v>43</v>
      </c>
      <c r="D15" s="28" t="s">
        <v>264</v>
      </c>
      <c r="E15" s="33"/>
    </row>
    <row r="16" spans="1:7" x14ac:dyDescent="0.35">
      <c r="A16" s="29" t="s">
        <v>63</v>
      </c>
      <c r="B16" s="2" t="s">
        <v>160</v>
      </c>
      <c r="C16" s="27" t="s">
        <v>42</v>
      </c>
      <c r="D16" s="28" t="s">
        <v>261</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265</v>
      </c>
      <c r="E19" s="36"/>
    </row>
    <row r="20" spans="1:5" x14ac:dyDescent="0.35">
      <c r="A20" s="29" t="s">
        <v>74</v>
      </c>
      <c r="B20" s="2" t="s">
        <v>75</v>
      </c>
      <c r="C20" s="27" t="s">
        <v>42</v>
      </c>
      <c r="D20" s="28">
        <v>0</v>
      </c>
      <c r="E20" s="36"/>
    </row>
    <row r="21" spans="1:5" x14ac:dyDescent="0.35">
      <c r="A21" s="29" t="s">
        <v>76</v>
      </c>
      <c r="B21" s="2" t="s">
        <v>77</v>
      </c>
      <c r="C21" s="27" t="s">
        <v>42</v>
      </c>
      <c r="D21" s="28" t="s">
        <v>265</v>
      </c>
      <c r="E21" s="36"/>
    </row>
    <row r="22" spans="1:5" x14ac:dyDescent="0.35">
      <c r="A22" s="29" t="s">
        <v>78</v>
      </c>
      <c r="B22" s="2" t="s">
        <v>79</v>
      </c>
      <c r="C22" s="27" t="s">
        <v>42</v>
      </c>
      <c r="D22" s="28">
        <v>0</v>
      </c>
      <c r="E22" s="36"/>
    </row>
    <row r="23" spans="1:5" x14ac:dyDescent="0.35">
      <c r="A23" s="29" t="s">
        <v>80</v>
      </c>
      <c r="B23" s="2" t="s">
        <v>206</v>
      </c>
      <c r="C23" s="27" t="s">
        <v>42</v>
      </c>
      <c r="D23" s="28" t="s">
        <v>264</v>
      </c>
      <c r="E23" s="36"/>
    </row>
    <row r="24" spans="1:5" x14ac:dyDescent="0.35">
      <c r="A24" s="29" t="s">
        <v>82</v>
      </c>
      <c r="B24" s="2" t="s">
        <v>83</v>
      </c>
      <c r="C24" s="27" t="s">
        <v>42</v>
      </c>
      <c r="D24" s="28" t="s">
        <v>264</v>
      </c>
      <c r="E24" s="36"/>
    </row>
    <row r="25" spans="1:5" x14ac:dyDescent="0.35">
      <c r="A25" s="29" t="s">
        <v>84</v>
      </c>
      <c r="B25" s="2" t="s">
        <v>208</v>
      </c>
      <c r="C25" s="27" t="s">
        <v>42</v>
      </c>
      <c r="D25" s="28">
        <v>0</v>
      </c>
      <c r="E25" s="36"/>
    </row>
    <row r="26" spans="1:5" x14ac:dyDescent="0.35">
      <c r="A26" s="29" t="s">
        <v>86</v>
      </c>
      <c r="B26" s="2" t="s">
        <v>209</v>
      </c>
      <c r="C26" s="27" t="s">
        <v>42</v>
      </c>
      <c r="D26" s="28" t="s">
        <v>266</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42</v>
      </c>
      <c r="D34" s="28" t="s">
        <v>267</v>
      </c>
      <c r="E34" s="36"/>
    </row>
    <row r="35" spans="1:5" x14ac:dyDescent="0.35">
      <c r="A35" s="30" t="s">
        <v>111</v>
      </c>
      <c r="B35" s="2" t="s">
        <v>112</v>
      </c>
      <c r="C35" s="27" t="s">
        <v>42</v>
      </c>
      <c r="D35" s="28">
        <v>0</v>
      </c>
      <c r="E35" s="36"/>
    </row>
    <row r="36" spans="1:5" x14ac:dyDescent="0.35">
      <c r="A36" s="22" t="s">
        <v>113</v>
      </c>
      <c r="B36" s="37" t="s">
        <v>114</v>
      </c>
      <c r="C36" s="38"/>
      <c r="D36" s="38"/>
      <c r="E36" s="38"/>
    </row>
    <row r="37" spans="1:5" x14ac:dyDescent="0.35">
      <c r="A37" s="25" t="s">
        <v>115</v>
      </c>
      <c r="B37" s="2" t="s">
        <v>116</v>
      </c>
      <c r="C37" s="27" t="s">
        <v>42</v>
      </c>
      <c r="D37" s="28" t="s">
        <v>261</v>
      </c>
      <c r="E37" s="36"/>
    </row>
    <row r="38" spans="1:5" x14ac:dyDescent="0.35">
      <c r="A38" s="25" t="s">
        <v>117</v>
      </c>
      <c r="B38" s="2" t="s">
        <v>118</v>
      </c>
      <c r="C38" s="27" t="s">
        <v>42</v>
      </c>
      <c r="D38" s="28">
        <v>0</v>
      </c>
      <c r="E38" s="36"/>
    </row>
    <row r="39" spans="1:5" x14ac:dyDescent="0.35">
      <c r="A39" s="25" t="s">
        <v>119</v>
      </c>
      <c r="B39" s="2" t="s">
        <v>211</v>
      </c>
      <c r="C39" s="27" t="s">
        <v>42</v>
      </c>
      <c r="D39" s="28" t="s">
        <v>267</v>
      </c>
      <c r="E39" s="36"/>
    </row>
    <row r="40" spans="1:5" x14ac:dyDescent="0.35">
      <c r="A40" s="39" t="s">
        <v>121</v>
      </c>
      <c r="B40" s="2" t="s">
        <v>167</v>
      </c>
      <c r="C40" s="27" t="s">
        <v>42</v>
      </c>
      <c r="D40" s="28">
        <v>0</v>
      </c>
      <c r="E40" s="36"/>
    </row>
    <row r="41" spans="1:5" x14ac:dyDescent="0.35">
      <c r="A41" s="22" t="s">
        <v>123</v>
      </c>
      <c r="B41" s="44" t="s">
        <v>124</v>
      </c>
      <c r="C41" s="44"/>
      <c r="D41" s="44"/>
      <c r="E41" s="44"/>
    </row>
    <row r="42" spans="1:5" x14ac:dyDescent="0.35">
      <c r="A42" s="25" t="s">
        <v>125</v>
      </c>
      <c r="B42" s="2" t="s">
        <v>212</v>
      </c>
      <c r="C42" s="27" t="s">
        <v>43</v>
      </c>
      <c r="D42" s="28">
        <v>0</v>
      </c>
      <c r="E42" s="40"/>
    </row>
    <row r="43" spans="1:5" x14ac:dyDescent="0.35">
      <c r="A43" s="1" t="s">
        <v>127</v>
      </c>
      <c r="B43" s="2" t="s">
        <v>213</v>
      </c>
      <c r="C43" s="27" t="s">
        <v>43</v>
      </c>
      <c r="D43" s="28" t="s">
        <v>264</v>
      </c>
      <c r="E43" s="40"/>
    </row>
    <row r="44" spans="1:5" x14ac:dyDescent="0.35">
      <c r="A44" s="1" t="s">
        <v>129</v>
      </c>
      <c r="B44" s="41" t="s">
        <v>215</v>
      </c>
      <c r="C44" s="27" t="s">
        <v>42</v>
      </c>
      <c r="D44" s="28">
        <v>0</v>
      </c>
      <c r="E44" s="40"/>
    </row>
    <row r="45" spans="1:5" x14ac:dyDescent="0.35">
      <c r="A45" s="1" t="s">
        <v>131</v>
      </c>
      <c r="B45" s="41" t="s">
        <v>216</v>
      </c>
      <c r="C45" s="27" t="s">
        <v>42</v>
      </c>
      <c r="D45" s="28" t="s">
        <v>267</v>
      </c>
      <c r="E45" s="40"/>
    </row>
    <row r="46" spans="1:5" x14ac:dyDescent="0.35">
      <c r="A46" s="1" t="s">
        <v>133</v>
      </c>
      <c r="B46" s="41" t="s">
        <v>217</v>
      </c>
      <c r="C46" s="27" t="s">
        <v>42</v>
      </c>
      <c r="D46" s="28">
        <v>0</v>
      </c>
      <c r="E46" s="40"/>
    </row>
    <row r="47" spans="1:5" x14ac:dyDescent="0.35">
      <c r="A47" s="1" t="s">
        <v>135</v>
      </c>
      <c r="B47" s="41" t="s">
        <v>218</v>
      </c>
      <c r="C47" s="27" t="s">
        <v>43</v>
      </c>
      <c r="D47" s="28" t="s">
        <v>267</v>
      </c>
      <c r="E47" s="40"/>
    </row>
    <row r="48" spans="1:5" x14ac:dyDescent="0.35">
      <c r="A48" s="29" t="s">
        <v>137</v>
      </c>
      <c r="B48" s="2" t="s">
        <v>168</v>
      </c>
      <c r="C48" s="27" t="s">
        <v>43</v>
      </c>
      <c r="D48" s="28" t="s">
        <v>264</v>
      </c>
      <c r="E48" s="40"/>
    </row>
    <row r="49" spans="1:36" x14ac:dyDescent="0.35">
      <c r="A49" s="29" t="s">
        <v>139</v>
      </c>
      <c r="B49" s="2" t="s">
        <v>169</v>
      </c>
      <c r="C49" s="27" t="s">
        <v>42</v>
      </c>
      <c r="D49" s="28" t="s">
        <v>261</v>
      </c>
      <c r="E49" s="40"/>
    </row>
    <row r="50" spans="1:36" x14ac:dyDescent="0.35">
      <c r="A50" s="29" t="s">
        <v>141</v>
      </c>
      <c r="B50" s="2" t="s">
        <v>142</v>
      </c>
      <c r="C50" s="27" t="s">
        <v>43</v>
      </c>
      <c r="D50" s="28" t="s">
        <v>268</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t="s">
        <v>264</v>
      </c>
      <c r="E53" s="40"/>
    </row>
    <row r="54" spans="1:36" x14ac:dyDescent="0.35">
      <c r="A54" s="29" t="s">
        <v>149</v>
      </c>
      <c r="B54" s="2" t="s">
        <v>171</v>
      </c>
      <c r="C54" s="27" t="str">
        <f>$A$1 &amp; "N" &amp; CHAR(178)</f>
        <v>N²</v>
      </c>
      <c r="D54" s="28" t="s">
        <v>269</v>
      </c>
      <c r="E54" s="36"/>
    </row>
    <row r="55" spans="1:36" x14ac:dyDescent="0.35">
      <c r="A55" s="29" t="s">
        <v>151</v>
      </c>
      <c r="B55" s="32" t="s">
        <v>152</v>
      </c>
      <c r="C55" s="27" t="s">
        <v>42</v>
      </c>
      <c r="D55" s="28" t="s">
        <v>264</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225</v>
      </c>
    </row>
    <row r="73" spans="1:36" x14ac:dyDescent="0.35">
      <c r="B73" s="13" t="s">
        <v>229</v>
      </c>
      <c r="C73" s="48">
        <v>1.6010744351871067E-3</v>
      </c>
      <c r="D73" s="48">
        <v>1.440746164118145E-3</v>
      </c>
      <c r="E73" s="48">
        <v>1.3923668768879489E-3</v>
      </c>
      <c r="F73" s="48">
        <v>1.443085717739377E-3</v>
      </c>
      <c r="G73" s="48">
        <v>1.4318403072492566E-3</v>
      </c>
      <c r="H73" s="48">
        <v>3.4264902515579675E-3</v>
      </c>
      <c r="I73" s="48">
        <v>5.4211401958666784E-3</v>
      </c>
      <c r="J73" s="48">
        <v>7.4157901401753889E-3</v>
      </c>
      <c r="K73" s="48">
        <v>9.4104400844840994E-3</v>
      </c>
      <c r="L73" s="48">
        <v>1.140509002879281E-2</v>
      </c>
      <c r="M73" s="48">
        <v>1.339973997310152E-2</v>
      </c>
      <c r="N73" s="48">
        <v>1.5394389917410232E-2</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C17 C19:C29 C31:C35 C37:C40 C42:C51">
    <cfRule type="cellIs" dxfId="596" priority="37" operator="equal">
      <formula>"No"</formula>
    </cfRule>
    <cfRule type="cellIs" dxfId="595" priority="36" operator="equal">
      <formula>"N"</formula>
    </cfRule>
    <cfRule type="cellIs" dxfId="594" priority="35" operator="equal">
      <formula>"Y"</formula>
    </cfRule>
  </conditionalFormatting>
  <conditionalFormatting sqref="C53 D73:AH76 C55:C1048576">
    <cfRule type="cellIs" dxfId="593" priority="10" operator="equal">
      <formula>"Y"</formula>
    </cfRule>
    <cfRule type="cellIs" dxfId="592" priority="11" operator="equal">
      <formula>"N"</formula>
    </cfRule>
    <cfRule type="cellIs" dxfId="591" priority="12" operator="equal">
      <formula>"No"</formula>
    </cfRule>
  </conditionalFormatting>
  <conditionalFormatting sqref="C7:D9 C11:D17 C19:D29 C31:D35 C37:D40 C42:D51">
    <cfRule type="containsText" dxfId="590" priority="40" operator="containsText" text="CA100+">
      <formula>NOT(ISERROR(SEARCH("CA100+",C7)))</formula>
    </cfRule>
    <cfRule type="containsText" dxfId="589" priority="38" operator="containsText" text="Not Relevant">
      <formula>NOT(ISERROR(SEARCH("Not Relevant",C7)))</formula>
    </cfRule>
    <cfRule type="containsText" dxfId="588" priority="39" operator="containsText" text="Not Operational">
      <formula>NOT(ISERROR(SEARCH("Not Operational",C7)))</formula>
    </cfRule>
  </conditionalFormatting>
  <conditionalFormatting sqref="C5:E5">
    <cfRule type="cellIs" dxfId="587" priority="34" operator="equal">
      <formula>"No"</formula>
    </cfRule>
    <cfRule type="cellIs" dxfId="586" priority="33" operator="equal">
      <formula>"N"</formula>
    </cfRule>
    <cfRule type="cellIs" dxfId="585" priority="32" operator="equal">
      <formula>"Y"</formula>
    </cfRule>
  </conditionalFormatting>
  <conditionalFormatting sqref="C53:E53 E31:E35 E37:E40 C55:E55 D54:E54">
    <cfRule type="containsText" dxfId="584" priority="19" operator="containsText" text="Not Relevant">
      <formula>NOT(ISERROR(SEARCH("Not Relevant",C31)))</formula>
    </cfRule>
    <cfRule type="containsText" dxfId="583" priority="20" operator="containsText" text="Not Operational">
      <formula>NOT(ISERROR(SEARCH("Not Operational",C31)))</formula>
    </cfRule>
  </conditionalFormatting>
  <conditionalFormatting sqref="C53:E53 C55:E55 D54:E54">
    <cfRule type="containsText" dxfId="582" priority="18" operator="containsText" text="CA100+">
      <formula>NOT(ISERROR(SEARCH("CA100+",C53)))</formula>
    </cfRule>
  </conditionalFormatting>
  <conditionalFormatting sqref="E7:E9">
    <cfRule type="containsText" dxfId="581" priority="21" operator="containsText" text="Not Relevant">
      <formula>NOT(ISERROR(SEARCH("Not Relevant",E7)))</formula>
    </cfRule>
    <cfRule type="containsText" dxfId="580" priority="22" operator="containsText" text="Not Operational">
      <formula>NOT(ISERROR(SEARCH("Not Operational",E7)))</formula>
    </cfRule>
    <cfRule type="containsText" dxfId="579" priority="23" operator="containsText" text="CA100+">
      <formula>NOT(ISERROR(SEARCH("CA100+",E7)))</formula>
    </cfRule>
  </conditionalFormatting>
  <conditionalFormatting sqref="E8:E9">
    <cfRule type="cellIs" dxfId="578" priority="25" operator="equal">
      <formula>"N"</formula>
    </cfRule>
    <cfRule type="cellIs" dxfId="577" priority="26" operator="equal">
      <formula>"No"</formula>
    </cfRule>
    <cfRule type="containsText" dxfId="576" priority="27" operator="containsText" text="Not Relevant">
      <formula>NOT(ISERROR(SEARCH("Not Relevant",E8)))</formula>
    </cfRule>
    <cfRule type="containsText" dxfId="575" priority="28" operator="containsText" text="Not Operational">
      <formula>NOT(ISERROR(SEARCH("Not Operational",E8)))</formula>
    </cfRule>
    <cfRule type="containsText" dxfId="574" priority="29" operator="containsText" text="CA100+">
      <formula>NOT(ISERROR(SEARCH("CA100+",E8)))</formula>
    </cfRule>
    <cfRule type="cellIs" dxfId="573" priority="24" operator="equal">
      <formula>"Y"</formula>
    </cfRule>
  </conditionalFormatting>
  <conditionalFormatting sqref="E11:E17">
    <cfRule type="containsText" dxfId="572" priority="17" operator="containsText" text="CA100+">
      <formula>NOT(ISERROR(SEARCH("CA100+",E11)))</formula>
    </cfRule>
    <cfRule type="containsText" dxfId="571" priority="16" operator="containsText" text="Not Operational">
      <formula>NOT(ISERROR(SEARCH("Not Operational",E11)))</formula>
    </cfRule>
    <cfRule type="containsText" dxfId="570" priority="15" operator="containsText" text="Not Relevant">
      <formula>NOT(ISERROR(SEARCH("Not Relevant",E11)))</formula>
    </cfRule>
  </conditionalFormatting>
  <conditionalFormatting sqref="E19:E29">
    <cfRule type="containsText" dxfId="569" priority="14" operator="containsText" text="Not Operational">
      <formula>NOT(ISERROR(SEARCH("Not Operational",E19)))</formula>
    </cfRule>
    <cfRule type="containsText" dxfId="568" priority="13" operator="containsText" text="Not Relevant">
      <formula>NOT(ISERROR(SEARCH("Not Relevant",E19)))</formula>
    </cfRule>
  </conditionalFormatting>
  <conditionalFormatting sqref="E42:E51">
    <cfRule type="containsText" dxfId="567" priority="31" operator="containsText" text="Not Operational">
      <formula>NOT(ISERROR(SEARCH("Not Operational",E42)))</formula>
    </cfRule>
    <cfRule type="containsText" dxfId="566" priority="30" operator="containsText" text="Not Relevant">
      <formula>NOT(ISERROR(SEARCH("Not Relevant",E42)))</formula>
    </cfRule>
  </conditionalFormatting>
  <conditionalFormatting sqref="E58 G58 I58 K58 M58 O58 Q58 S58 U58 W58 Y58 AA58 AC58 AE58 AG58 AI59:AJ60 D59:AH63 D66:AH70">
    <cfRule type="cellIs" dxfId="565" priority="9" operator="equal">
      <formula>"No"</formula>
    </cfRule>
    <cfRule type="cellIs" dxfId="564" priority="8" operator="equal">
      <formula>"N"</formula>
    </cfRule>
    <cfRule type="cellIs" dxfId="563" priority="7" operator="equal">
      <formula>"Y"</formula>
    </cfRule>
  </conditionalFormatting>
  <conditionalFormatting sqref="C54">
    <cfRule type="cellIs" dxfId="166" priority="1" operator="equal">
      <formula>"Y"</formula>
    </cfRule>
    <cfRule type="cellIs" dxfId="167" priority="2" operator="equal">
      <formula>"N"</formula>
    </cfRule>
    <cfRule type="cellIs" dxfId="168" priority="3" operator="equal">
      <formula>"No"</formula>
    </cfRule>
  </conditionalFormatting>
  <conditionalFormatting sqref="C54">
    <cfRule type="containsText" dxfId="164" priority="4" operator="containsText" text="Not Relevant">
      <formula>NOT(ISERROR(SEARCH("Not Relevant",C54)))</formula>
    </cfRule>
    <cfRule type="containsText" dxfId="163" priority="5" operator="containsText" text="Not Operational">
      <formula>NOT(ISERROR(SEARCH("Not Operational",C54)))</formula>
    </cfRule>
    <cfRule type="containsText" dxfId="165" priority="6" operator="containsText" text="CA100+">
      <formula>NOT(ISERROR(SEARCH("CA100+",C54)))</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D9647-56AD-460B-BDA8-42CD91D6A8F9}">
  <sheetPr codeName="Sheet10"/>
  <dimension ref="A1:AJ76"/>
  <sheetViews>
    <sheetView workbookViewId="0">
      <selection activeCell="G6" sqref="G6"/>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 min="7" max="7" width="40.81640625" customWidth="1"/>
  </cols>
  <sheetData>
    <row r="1" spans="1:7" x14ac:dyDescent="0.35">
      <c r="B1" s="13" t="e" vm="1">
        <v>#VALUE!</v>
      </c>
    </row>
    <row r="2" spans="1:7" x14ac:dyDescent="0.35">
      <c r="B2" s="15" t="s">
        <v>195</v>
      </c>
    </row>
    <row r="3" spans="1:7" x14ac:dyDescent="0.35">
      <c r="B3" s="16" t="s">
        <v>25</v>
      </c>
    </row>
    <row r="4" spans="1:7" x14ac:dyDescent="0.35">
      <c r="B4" s="17" t="s">
        <v>196</v>
      </c>
      <c r="D4" s="14">
        <v>1074</v>
      </c>
    </row>
    <row r="5" spans="1:7" x14ac:dyDescent="0.35">
      <c r="A5" s="18" t="s">
        <v>195</v>
      </c>
      <c r="B5" s="19"/>
      <c r="C5" s="8" t="s">
        <v>156</v>
      </c>
      <c r="D5" s="21" t="s">
        <v>197</v>
      </c>
      <c r="E5" s="20" t="s">
        <v>172</v>
      </c>
    </row>
    <row r="6" spans="1:7" ht="33" customHeight="1" x14ac:dyDescent="0.35">
      <c r="A6" s="22" t="s">
        <v>37</v>
      </c>
      <c r="B6" s="23" t="s">
        <v>38</v>
      </c>
      <c r="C6" s="24"/>
      <c r="D6" s="24"/>
      <c r="E6" s="24"/>
      <c r="G6" s="91" t="s">
        <v>362</v>
      </c>
    </row>
    <row r="7" spans="1:7" x14ac:dyDescent="0.35">
      <c r="A7" s="25" t="s">
        <v>39</v>
      </c>
      <c r="B7" s="2" t="s">
        <v>40</v>
      </c>
      <c r="C7" s="27" t="s">
        <v>43</v>
      </c>
      <c r="D7" s="28" t="s">
        <v>270</v>
      </c>
      <c r="E7" s="26"/>
      <c r="G7" t="s">
        <v>233</v>
      </c>
    </row>
    <row r="8" spans="1:7" x14ac:dyDescent="0.35">
      <c r="A8" s="29" t="s">
        <v>44</v>
      </c>
      <c r="B8" s="2" t="s">
        <v>45</v>
      </c>
      <c r="C8" s="27" t="s">
        <v>42</v>
      </c>
      <c r="D8" s="28">
        <v>0</v>
      </c>
      <c r="E8" s="27"/>
      <c r="G8" t="s">
        <v>271</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270</v>
      </c>
      <c r="E11" s="33"/>
    </row>
    <row r="12" spans="1:7" x14ac:dyDescent="0.35">
      <c r="A12" s="34" t="s">
        <v>54</v>
      </c>
      <c r="B12" s="32" t="s">
        <v>159</v>
      </c>
      <c r="C12" s="27" t="str">
        <f>$A$1 &amp; "N" &amp; CHAR(185)</f>
        <v>N¹</v>
      </c>
      <c r="D12" s="28" t="s">
        <v>204</v>
      </c>
      <c r="E12" s="33"/>
    </row>
    <row r="13" spans="1:7" x14ac:dyDescent="0.35">
      <c r="A13" s="34" t="s">
        <v>56</v>
      </c>
      <c r="B13" s="32" t="s">
        <v>57</v>
      </c>
      <c r="C13" s="27" t="s">
        <v>42</v>
      </c>
      <c r="D13" s="28" t="s">
        <v>270</v>
      </c>
      <c r="E13" s="33"/>
    </row>
    <row r="14" spans="1:7" x14ac:dyDescent="0.35">
      <c r="A14" s="34" t="s">
        <v>58</v>
      </c>
      <c r="B14" s="32" t="s">
        <v>59</v>
      </c>
      <c r="C14" s="27" t="s">
        <v>43</v>
      </c>
      <c r="D14" s="28" t="s">
        <v>270</v>
      </c>
      <c r="E14" s="33"/>
    </row>
    <row r="15" spans="1:7" x14ac:dyDescent="0.35">
      <c r="A15" s="34" t="s">
        <v>60</v>
      </c>
      <c r="B15" s="32" t="s">
        <v>61</v>
      </c>
      <c r="C15" s="27" t="s">
        <v>43</v>
      </c>
      <c r="D15" s="28" t="s">
        <v>272</v>
      </c>
      <c r="E15" s="33"/>
    </row>
    <row r="16" spans="1:7" x14ac:dyDescent="0.35">
      <c r="A16" s="29" t="s">
        <v>63</v>
      </c>
      <c r="B16" s="2" t="s">
        <v>160</v>
      </c>
      <c r="C16" s="27" t="s">
        <v>42</v>
      </c>
      <c r="D16" s="28" t="s">
        <v>272</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273</v>
      </c>
      <c r="E19" s="36"/>
    </row>
    <row r="20" spans="1:5" x14ac:dyDescent="0.35">
      <c r="A20" s="29" t="s">
        <v>74</v>
      </c>
      <c r="B20" s="2" t="s">
        <v>75</v>
      </c>
      <c r="C20" s="27" t="s">
        <v>42</v>
      </c>
      <c r="D20" s="28">
        <v>0</v>
      </c>
      <c r="E20" s="36"/>
    </row>
    <row r="21" spans="1:5" x14ac:dyDescent="0.35">
      <c r="A21" s="29" t="s">
        <v>76</v>
      </c>
      <c r="B21" s="2" t="s">
        <v>77</v>
      </c>
      <c r="C21" s="27" t="s">
        <v>42</v>
      </c>
      <c r="D21" s="28" t="s">
        <v>273</v>
      </c>
      <c r="E21" s="36"/>
    </row>
    <row r="22" spans="1:5" x14ac:dyDescent="0.35">
      <c r="A22" s="29" t="s">
        <v>78</v>
      </c>
      <c r="B22" s="2" t="s">
        <v>79</v>
      </c>
      <c r="C22" s="27" t="s">
        <v>42</v>
      </c>
      <c r="D22" s="28">
        <v>0</v>
      </c>
      <c r="E22" s="36"/>
    </row>
    <row r="23" spans="1:5" x14ac:dyDescent="0.35">
      <c r="A23" s="29" t="s">
        <v>80</v>
      </c>
      <c r="B23" s="2" t="s">
        <v>206</v>
      </c>
      <c r="C23" s="27" t="s">
        <v>42</v>
      </c>
      <c r="D23" s="28" t="s">
        <v>274</v>
      </c>
      <c r="E23" s="36"/>
    </row>
    <row r="24" spans="1:5" x14ac:dyDescent="0.35">
      <c r="A24" s="29" t="s">
        <v>82</v>
      </c>
      <c r="B24" s="2" t="s">
        <v>83</v>
      </c>
      <c r="C24" s="27" t="s">
        <v>42</v>
      </c>
      <c r="D24" s="28" t="s">
        <v>274</v>
      </c>
      <c r="E24" s="36"/>
    </row>
    <row r="25" spans="1:5" x14ac:dyDescent="0.35">
      <c r="A25" s="29" t="s">
        <v>84</v>
      </c>
      <c r="B25" s="2" t="s">
        <v>208</v>
      </c>
      <c r="C25" s="27" t="s">
        <v>42</v>
      </c>
      <c r="D25" s="28">
        <v>0</v>
      </c>
      <c r="E25" s="36"/>
    </row>
    <row r="26" spans="1:5" x14ac:dyDescent="0.35">
      <c r="A26" s="29" t="s">
        <v>86</v>
      </c>
      <c r="B26" s="2" t="s">
        <v>209</v>
      </c>
      <c r="C26" s="27" t="s">
        <v>42</v>
      </c>
      <c r="D26" s="28" t="s">
        <v>275</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42</v>
      </c>
      <c r="D31" s="28" t="s">
        <v>270</v>
      </c>
      <c r="E31" s="36"/>
    </row>
    <row r="32" spans="1:5" x14ac:dyDescent="0.35">
      <c r="A32" s="29" t="s">
        <v>105</v>
      </c>
      <c r="B32" s="2" t="s">
        <v>106</v>
      </c>
      <c r="C32" s="27" t="s">
        <v>42</v>
      </c>
      <c r="D32" s="28" t="s">
        <v>270</v>
      </c>
      <c r="E32" s="36"/>
    </row>
    <row r="33" spans="1:5" x14ac:dyDescent="0.35">
      <c r="A33" s="29" t="s">
        <v>107</v>
      </c>
      <c r="B33" s="2" t="s">
        <v>108</v>
      </c>
      <c r="C33" s="27" t="s">
        <v>42</v>
      </c>
      <c r="D33" s="28">
        <v>0</v>
      </c>
      <c r="E33" s="36"/>
    </row>
    <row r="34" spans="1:5" x14ac:dyDescent="0.35">
      <c r="A34" s="29" t="s">
        <v>109</v>
      </c>
      <c r="B34" s="2" t="s">
        <v>110</v>
      </c>
      <c r="C34" s="27" t="s">
        <v>42</v>
      </c>
      <c r="D34" s="28">
        <v>0</v>
      </c>
      <c r="E34" s="36"/>
    </row>
    <row r="35" spans="1:5" x14ac:dyDescent="0.35">
      <c r="A35" s="30" t="s">
        <v>111</v>
      </c>
      <c r="B35" s="2" t="s">
        <v>112</v>
      </c>
      <c r="C35" s="27" t="s">
        <v>42</v>
      </c>
      <c r="D35" s="28">
        <v>0</v>
      </c>
      <c r="E35" s="36"/>
    </row>
    <row r="36" spans="1:5" x14ac:dyDescent="0.35">
      <c r="A36" s="22" t="s">
        <v>113</v>
      </c>
      <c r="B36" s="37" t="s">
        <v>114</v>
      </c>
      <c r="C36" s="38"/>
      <c r="D36" s="38"/>
      <c r="E36" s="38"/>
    </row>
    <row r="37" spans="1:5" x14ac:dyDescent="0.35">
      <c r="A37" s="25" t="s">
        <v>115</v>
      </c>
      <c r="B37" s="2" t="s">
        <v>116</v>
      </c>
      <c r="C37" s="27" t="s">
        <v>42</v>
      </c>
      <c r="D37" s="28" t="s">
        <v>270</v>
      </c>
      <c r="E37" s="36"/>
    </row>
    <row r="38" spans="1:5" x14ac:dyDescent="0.35">
      <c r="A38" s="25" t="s">
        <v>117</v>
      </c>
      <c r="B38" s="2" t="s">
        <v>118</v>
      </c>
      <c r="C38" s="27" t="s">
        <v>42</v>
      </c>
      <c r="D38" s="28">
        <v>0</v>
      </c>
      <c r="E38" s="36"/>
    </row>
    <row r="39" spans="1:5" x14ac:dyDescent="0.35">
      <c r="A39" s="25" t="s">
        <v>119</v>
      </c>
      <c r="B39" s="2" t="s">
        <v>211</v>
      </c>
      <c r="C39" s="27" t="s">
        <v>42</v>
      </c>
      <c r="D39" s="28" t="s">
        <v>270</v>
      </c>
      <c r="E39" s="36"/>
    </row>
    <row r="40" spans="1:5" x14ac:dyDescent="0.35">
      <c r="A40" s="39" t="s">
        <v>121</v>
      </c>
      <c r="B40" s="2" t="s">
        <v>167</v>
      </c>
      <c r="C40" s="27" t="s">
        <v>42</v>
      </c>
      <c r="D40" s="28" t="s">
        <v>270</v>
      </c>
      <c r="E40" s="36"/>
    </row>
    <row r="41" spans="1:5" x14ac:dyDescent="0.35">
      <c r="A41" s="22" t="s">
        <v>123</v>
      </c>
      <c r="B41" s="44" t="s">
        <v>124</v>
      </c>
      <c r="C41" s="44"/>
      <c r="D41" s="44"/>
      <c r="E41" s="44"/>
    </row>
    <row r="42" spans="1:5" x14ac:dyDescent="0.35">
      <c r="A42" s="25" t="s">
        <v>125</v>
      </c>
      <c r="B42" s="2" t="s">
        <v>212</v>
      </c>
      <c r="C42" s="27" t="str">
        <f>A1 &amp; "Y" &amp; CHAR(178)</f>
        <v>Y²</v>
      </c>
      <c r="D42" s="28">
        <v>0</v>
      </c>
      <c r="E42" s="40"/>
    </row>
    <row r="43" spans="1:5" x14ac:dyDescent="0.35">
      <c r="A43" s="1" t="s">
        <v>127</v>
      </c>
      <c r="B43" s="2" t="s">
        <v>213</v>
      </c>
      <c r="C43" s="27" t="s">
        <v>42</v>
      </c>
      <c r="D43" s="28">
        <v>0</v>
      </c>
      <c r="E43" s="40"/>
    </row>
    <row r="44" spans="1:5" x14ac:dyDescent="0.35">
      <c r="A44" s="1" t="s">
        <v>129</v>
      </c>
      <c r="B44" s="41" t="s">
        <v>215</v>
      </c>
      <c r="C44" s="27" t="str">
        <f>A3 &amp; "Y" &amp; CHAR(178)</f>
        <v>Y²</v>
      </c>
      <c r="D44" s="28" t="s">
        <v>276</v>
      </c>
      <c r="E44" s="40"/>
    </row>
    <row r="45" spans="1:5" x14ac:dyDescent="0.35">
      <c r="A45" s="1" t="s">
        <v>131</v>
      </c>
      <c r="B45" s="41" t="s">
        <v>216</v>
      </c>
      <c r="C45" s="27" t="s">
        <v>42</v>
      </c>
      <c r="D45" s="28">
        <v>0</v>
      </c>
      <c r="E45" s="40"/>
    </row>
    <row r="46" spans="1:5" x14ac:dyDescent="0.35">
      <c r="A46" s="1" t="s">
        <v>133</v>
      </c>
      <c r="B46" s="41" t="s">
        <v>217</v>
      </c>
      <c r="C46" s="27" t="s">
        <v>42</v>
      </c>
      <c r="D46" s="28" t="s">
        <v>272</v>
      </c>
      <c r="E46" s="40"/>
    </row>
    <row r="47" spans="1:5" x14ac:dyDescent="0.35">
      <c r="A47" s="1" t="s">
        <v>135</v>
      </c>
      <c r="B47" s="41" t="s">
        <v>218</v>
      </c>
      <c r="C47" s="27" t="s">
        <v>42</v>
      </c>
      <c r="D47" s="28">
        <v>0</v>
      </c>
      <c r="E47" s="40"/>
    </row>
    <row r="48" spans="1:5" x14ac:dyDescent="0.35">
      <c r="A48" s="29" t="s">
        <v>137</v>
      </c>
      <c r="B48" s="2" t="s">
        <v>168</v>
      </c>
      <c r="C48" s="27" t="s">
        <v>42</v>
      </c>
      <c r="D48" s="28" t="s">
        <v>270</v>
      </c>
      <c r="E48" s="40"/>
    </row>
    <row r="49" spans="1:36" x14ac:dyDescent="0.35">
      <c r="A49" s="29" t="s">
        <v>139</v>
      </c>
      <c r="B49" s="2" t="s">
        <v>169</v>
      </c>
      <c r="C49" s="27" t="s">
        <v>42</v>
      </c>
      <c r="D49" s="28">
        <v>0</v>
      </c>
      <c r="E49" s="40"/>
    </row>
    <row r="50" spans="1:36" x14ac:dyDescent="0.35">
      <c r="A50" s="29" t="s">
        <v>141</v>
      </c>
      <c r="B50" s="2" t="s">
        <v>142</v>
      </c>
      <c r="C50" s="27" t="s">
        <v>42</v>
      </c>
      <c r="D50" s="28" t="s">
        <v>272</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t="s">
        <v>277</v>
      </c>
      <c r="E53" s="40"/>
    </row>
    <row r="54" spans="1:36" x14ac:dyDescent="0.35">
      <c r="A54" s="29" t="s">
        <v>149</v>
      </c>
      <c r="B54" s="2" t="s">
        <v>171</v>
      </c>
      <c r="C54" s="27" t="str">
        <f>$A$1 &amp; "N" &amp; CHAR(179)</f>
        <v>N³</v>
      </c>
      <c r="D54" s="28" t="s">
        <v>277</v>
      </c>
      <c r="E54" s="36"/>
    </row>
    <row r="55" spans="1:36" x14ac:dyDescent="0.35">
      <c r="A55" s="29" t="s">
        <v>151</v>
      </c>
      <c r="B55" s="32" t="s">
        <v>152</v>
      </c>
      <c r="C55" s="27" t="s">
        <v>43</v>
      </c>
      <c r="D55" s="28" t="s">
        <v>278</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225</v>
      </c>
    </row>
    <row r="73" spans="1:36" x14ac:dyDescent="0.35">
      <c r="B73" s="13" t="s">
        <v>229</v>
      </c>
      <c r="C73" s="48">
        <v>0</v>
      </c>
      <c r="D73" s="48">
        <v>0</v>
      </c>
      <c r="E73" s="48">
        <v>0</v>
      </c>
      <c r="F73" s="48">
        <v>0</v>
      </c>
      <c r="G73" s="48">
        <v>0</v>
      </c>
      <c r="H73" s="48">
        <v>2.9032813567817402E-3</v>
      </c>
      <c r="I73" s="48">
        <v>5.8065627135634804E-3</v>
      </c>
      <c r="J73" s="48">
        <v>8.7098440703452205E-3</v>
      </c>
      <c r="K73" s="48">
        <v>1.1613125427126961E-2</v>
      </c>
      <c r="L73" s="48">
        <v>1.4516406783908701E-2</v>
      </c>
      <c r="M73" s="48">
        <v>1.7419688140690441E-2</v>
      </c>
      <c r="N73" s="48">
        <v>2.0322969497472181E-2</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 C19:C29 C31:C35 C37:C40 C43 C13:C17 C45:C51">
    <cfRule type="cellIs" dxfId="562" priority="55" operator="equal">
      <formula>"No"</formula>
    </cfRule>
    <cfRule type="cellIs" dxfId="561" priority="54" operator="equal">
      <formula>"N"</formula>
    </cfRule>
    <cfRule type="cellIs" dxfId="560" priority="53" operator="equal">
      <formula>"Y"</formula>
    </cfRule>
  </conditionalFormatting>
  <conditionalFormatting sqref="C53 D73:AH76 C55:C1048576">
    <cfRule type="cellIs" dxfId="559" priority="28" operator="equal">
      <formula>"Y"</formula>
    </cfRule>
    <cfRule type="cellIs" dxfId="558" priority="29" operator="equal">
      <formula>"N"</formula>
    </cfRule>
    <cfRule type="cellIs" dxfId="557" priority="30" operator="equal">
      <formula>"No"</formula>
    </cfRule>
  </conditionalFormatting>
  <conditionalFormatting sqref="C7:D9 C11:D11 C19:D29 C31:D35 C37:D40 C43:D43 C13:D17 D12 D42 C45:D51 D44">
    <cfRule type="containsText" dxfId="556" priority="58" operator="containsText" text="CA100+">
      <formula>NOT(ISERROR(SEARCH("CA100+",C7)))</formula>
    </cfRule>
    <cfRule type="containsText" dxfId="555" priority="56" operator="containsText" text="Not Relevant">
      <formula>NOT(ISERROR(SEARCH("Not Relevant",C7)))</formula>
    </cfRule>
    <cfRule type="containsText" dxfId="554" priority="57" operator="containsText" text="Not Operational">
      <formula>NOT(ISERROR(SEARCH("Not Operational",C7)))</formula>
    </cfRule>
  </conditionalFormatting>
  <conditionalFormatting sqref="C5:E5">
    <cfRule type="cellIs" dxfId="553" priority="52" operator="equal">
      <formula>"No"</formula>
    </cfRule>
    <cfRule type="cellIs" dxfId="552" priority="51" operator="equal">
      <formula>"N"</formula>
    </cfRule>
    <cfRule type="cellIs" dxfId="551" priority="50" operator="equal">
      <formula>"Y"</formula>
    </cfRule>
  </conditionalFormatting>
  <conditionalFormatting sqref="C53:E53 E31:E35 E37:E40 C55:E55 D54:E54">
    <cfRule type="containsText" dxfId="550" priority="37" operator="containsText" text="Not Relevant">
      <formula>NOT(ISERROR(SEARCH("Not Relevant",C31)))</formula>
    </cfRule>
    <cfRule type="containsText" dxfId="549" priority="38" operator="containsText" text="Not Operational">
      <formula>NOT(ISERROR(SEARCH("Not Operational",C31)))</formula>
    </cfRule>
  </conditionalFormatting>
  <conditionalFormatting sqref="C53:E53 C55:E55 D54:E54">
    <cfRule type="containsText" dxfId="548" priority="36" operator="containsText" text="CA100+">
      <formula>NOT(ISERROR(SEARCH("CA100+",C53)))</formula>
    </cfRule>
  </conditionalFormatting>
  <conditionalFormatting sqref="E7:E9">
    <cfRule type="containsText" dxfId="547" priority="39" operator="containsText" text="Not Relevant">
      <formula>NOT(ISERROR(SEARCH("Not Relevant",E7)))</formula>
    </cfRule>
    <cfRule type="containsText" dxfId="546" priority="40" operator="containsText" text="Not Operational">
      <formula>NOT(ISERROR(SEARCH("Not Operational",E7)))</formula>
    </cfRule>
    <cfRule type="containsText" dxfId="545" priority="41" operator="containsText" text="CA100+">
      <formula>NOT(ISERROR(SEARCH("CA100+",E7)))</formula>
    </cfRule>
  </conditionalFormatting>
  <conditionalFormatting sqref="E8:E9">
    <cfRule type="cellIs" dxfId="544" priority="43" operator="equal">
      <formula>"N"</formula>
    </cfRule>
    <cfRule type="cellIs" dxfId="543" priority="44" operator="equal">
      <formula>"No"</formula>
    </cfRule>
    <cfRule type="containsText" dxfId="542" priority="45" operator="containsText" text="Not Relevant">
      <formula>NOT(ISERROR(SEARCH("Not Relevant",E8)))</formula>
    </cfRule>
    <cfRule type="containsText" dxfId="541" priority="46" operator="containsText" text="Not Operational">
      <formula>NOT(ISERROR(SEARCH("Not Operational",E8)))</formula>
    </cfRule>
    <cfRule type="containsText" dxfId="540" priority="47" operator="containsText" text="CA100+">
      <formula>NOT(ISERROR(SEARCH("CA100+",E8)))</formula>
    </cfRule>
    <cfRule type="cellIs" dxfId="539" priority="42" operator="equal">
      <formula>"Y"</formula>
    </cfRule>
  </conditionalFormatting>
  <conditionalFormatting sqref="E11:E17">
    <cfRule type="containsText" dxfId="538" priority="35" operator="containsText" text="CA100+">
      <formula>NOT(ISERROR(SEARCH("CA100+",E11)))</formula>
    </cfRule>
    <cfRule type="containsText" dxfId="537" priority="34" operator="containsText" text="Not Operational">
      <formula>NOT(ISERROR(SEARCH("Not Operational",E11)))</formula>
    </cfRule>
    <cfRule type="containsText" dxfId="536" priority="33" operator="containsText" text="Not Relevant">
      <formula>NOT(ISERROR(SEARCH("Not Relevant",E11)))</formula>
    </cfRule>
  </conditionalFormatting>
  <conditionalFormatting sqref="E19:E29">
    <cfRule type="containsText" dxfId="535" priority="32" operator="containsText" text="Not Operational">
      <formula>NOT(ISERROR(SEARCH("Not Operational",E19)))</formula>
    </cfRule>
    <cfRule type="containsText" dxfId="534" priority="31" operator="containsText" text="Not Relevant">
      <formula>NOT(ISERROR(SEARCH("Not Relevant",E19)))</formula>
    </cfRule>
  </conditionalFormatting>
  <conditionalFormatting sqref="E42:E51">
    <cfRule type="containsText" dxfId="533" priority="49" operator="containsText" text="Not Operational">
      <formula>NOT(ISERROR(SEARCH("Not Operational",E42)))</formula>
    </cfRule>
    <cfRule type="containsText" dxfId="532" priority="48" operator="containsText" text="Not Relevant">
      <formula>NOT(ISERROR(SEARCH("Not Relevant",E42)))</formula>
    </cfRule>
  </conditionalFormatting>
  <conditionalFormatting sqref="E58 G58 I58 K58 M58 O58 Q58 S58 U58 W58 Y58 AA58 AC58 AE58 AG58 AI59:AJ60 D59:AH63 D66:AH70">
    <cfRule type="cellIs" dxfId="531" priority="27" operator="equal">
      <formula>"No"</formula>
    </cfRule>
    <cfRule type="cellIs" dxfId="530" priority="26" operator="equal">
      <formula>"N"</formula>
    </cfRule>
    <cfRule type="cellIs" dxfId="529" priority="25" operator="equal">
      <formula>"Y"</formula>
    </cfRule>
  </conditionalFormatting>
  <conditionalFormatting sqref="C12">
    <cfRule type="cellIs" dxfId="160" priority="19" operator="equal">
      <formula>"Y"</formula>
    </cfRule>
    <cfRule type="cellIs" dxfId="161" priority="20" operator="equal">
      <formula>"N"</formula>
    </cfRule>
    <cfRule type="cellIs" dxfId="162" priority="21" operator="equal">
      <formula>"No"</formula>
    </cfRule>
  </conditionalFormatting>
  <conditionalFormatting sqref="C12">
    <cfRule type="containsText" dxfId="158" priority="22" operator="containsText" text="Not Relevant">
      <formula>NOT(ISERROR(SEARCH("Not Relevant",C12)))</formula>
    </cfRule>
    <cfRule type="containsText" dxfId="157" priority="23" operator="containsText" text="Not Operational">
      <formula>NOT(ISERROR(SEARCH("Not Operational",C12)))</formula>
    </cfRule>
    <cfRule type="containsText" dxfId="159" priority="24" operator="containsText" text="CA100+">
      <formula>NOT(ISERROR(SEARCH("CA100+",C12)))</formula>
    </cfRule>
  </conditionalFormatting>
  <conditionalFormatting sqref="C54">
    <cfRule type="cellIs" dxfId="156" priority="13" operator="equal">
      <formula>"Y"</formula>
    </cfRule>
    <cfRule type="cellIs" dxfId="155" priority="14" operator="equal">
      <formula>"N"</formula>
    </cfRule>
    <cfRule type="cellIs" dxfId="154" priority="15" operator="equal">
      <formula>"No"</formula>
    </cfRule>
  </conditionalFormatting>
  <conditionalFormatting sqref="C54">
    <cfRule type="containsText" dxfId="153" priority="16" operator="containsText" text="Not Relevant">
      <formula>NOT(ISERROR(SEARCH("Not Relevant",C54)))</formula>
    </cfRule>
    <cfRule type="containsText" dxfId="152" priority="17" operator="containsText" text="Not Operational">
      <formula>NOT(ISERROR(SEARCH("Not Operational",C54)))</formula>
    </cfRule>
    <cfRule type="containsText" dxfId="151" priority="18" operator="containsText" text="CA100+">
      <formula>NOT(ISERROR(SEARCH("CA100+",C54)))</formula>
    </cfRule>
  </conditionalFormatting>
  <conditionalFormatting sqref="C42">
    <cfRule type="cellIs" dxfId="148" priority="7" operator="equal">
      <formula>"Y"</formula>
    </cfRule>
    <cfRule type="cellIs" dxfId="149" priority="8" operator="equal">
      <formula>"N"</formula>
    </cfRule>
    <cfRule type="cellIs" dxfId="150" priority="9" operator="equal">
      <formula>"No"</formula>
    </cfRule>
  </conditionalFormatting>
  <conditionalFormatting sqref="C42">
    <cfRule type="containsText" dxfId="146" priority="10" operator="containsText" text="Not Relevant">
      <formula>NOT(ISERROR(SEARCH("Not Relevant",C42)))</formula>
    </cfRule>
    <cfRule type="containsText" dxfId="145" priority="11" operator="containsText" text="Not Operational">
      <formula>NOT(ISERROR(SEARCH("Not Operational",C42)))</formula>
    </cfRule>
    <cfRule type="containsText" dxfId="147" priority="12" operator="containsText" text="CA100+">
      <formula>NOT(ISERROR(SEARCH("CA100+",C42)))</formula>
    </cfRule>
  </conditionalFormatting>
  <conditionalFormatting sqref="C44">
    <cfRule type="cellIs" dxfId="142" priority="1" operator="equal">
      <formula>"Y"</formula>
    </cfRule>
    <cfRule type="cellIs" dxfId="143" priority="2" operator="equal">
      <formula>"N"</formula>
    </cfRule>
    <cfRule type="cellIs" dxfId="144" priority="3" operator="equal">
      <formula>"No"</formula>
    </cfRule>
  </conditionalFormatting>
  <conditionalFormatting sqref="C44">
    <cfRule type="containsText" dxfId="140" priority="4" operator="containsText" text="Not Relevant">
      <formula>NOT(ISERROR(SEARCH("Not Relevant",C44)))</formula>
    </cfRule>
    <cfRule type="containsText" dxfId="139" priority="5" operator="containsText" text="Not Operational">
      <formula>NOT(ISERROR(SEARCH("Not Operational",C44)))</formula>
    </cfRule>
    <cfRule type="containsText" dxfId="141" priority="6" operator="containsText" text="CA100+">
      <formula>NOT(ISERROR(SEARCH("CA100+",C44)))</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EA155-16F6-4996-9151-C166FE42F779}">
  <sheetPr codeName="Sheet11"/>
  <dimension ref="A1:AJ76"/>
  <sheetViews>
    <sheetView workbookViewId="0">
      <selection activeCell="G6" sqref="G6"/>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 min="7" max="7" width="48.453125" customWidth="1"/>
  </cols>
  <sheetData>
    <row r="1" spans="1:7" x14ac:dyDescent="0.35">
      <c r="B1" s="13" t="e" vm="1">
        <v>#VALUE!</v>
      </c>
    </row>
    <row r="2" spans="1:7" x14ac:dyDescent="0.35">
      <c r="B2" s="15" t="s">
        <v>195</v>
      </c>
    </row>
    <row r="3" spans="1:7" x14ac:dyDescent="0.35">
      <c r="B3" s="16" t="s">
        <v>26</v>
      </c>
    </row>
    <row r="4" spans="1:7" x14ac:dyDescent="0.35">
      <c r="B4" s="17" t="s">
        <v>196</v>
      </c>
      <c r="D4" s="14">
        <v>1142</v>
      </c>
    </row>
    <row r="5" spans="1:7" x14ac:dyDescent="0.35">
      <c r="A5" s="18" t="s">
        <v>195</v>
      </c>
      <c r="B5" s="19"/>
      <c r="C5" s="8" t="s">
        <v>156</v>
      </c>
      <c r="D5" s="21" t="s">
        <v>197</v>
      </c>
      <c r="E5" s="20" t="s">
        <v>172</v>
      </c>
    </row>
    <row r="6" spans="1:7" ht="42.65" customHeight="1" x14ac:dyDescent="0.35">
      <c r="A6" s="22" t="s">
        <v>37</v>
      </c>
      <c r="B6" s="23" t="s">
        <v>38</v>
      </c>
      <c r="C6" s="24"/>
      <c r="D6" s="24"/>
      <c r="E6" s="24"/>
      <c r="G6" s="91" t="s">
        <v>358</v>
      </c>
    </row>
    <row r="7" spans="1:7" x14ac:dyDescent="0.35">
      <c r="A7" s="25" t="s">
        <v>39</v>
      </c>
      <c r="B7" s="2" t="s">
        <v>40</v>
      </c>
      <c r="C7" s="27" t="s">
        <v>43</v>
      </c>
      <c r="D7" s="28">
        <v>0</v>
      </c>
      <c r="E7" s="26"/>
      <c r="G7" t="s">
        <v>233</v>
      </c>
    </row>
    <row r="8" spans="1:7" x14ac:dyDescent="0.35">
      <c r="A8" s="29" t="s">
        <v>44</v>
      </c>
      <c r="B8" s="2" t="s">
        <v>45</v>
      </c>
      <c r="C8" s="27" t="s">
        <v>42</v>
      </c>
      <c r="D8" s="28">
        <v>0</v>
      </c>
      <c r="E8" s="27"/>
      <c r="G8" t="s">
        <v>279</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tr">
        <f>A1 &amp; "Y" &amp; CHAR(185)</f>
        <v>Y¹</v>
      </c>
      <c r="D12" s="28" t="s">
        <v>204</v>
      </c>
      <c r="E12" s="33"/>
    </row>
    <row r="13" spans="1:7" x14ac:dyDescent="0.35">
      <c r="A13" s="34" t="s">
        <v>56</v>
      </c>
      <c r="B13" s="32" t="s">
        <v>57</v>
      </c>
      <c r="C13" s="27" t="s">
        <v>43</v>
      </c>
      <c r="D13" s="28" t="s">
        <v>280</v>
      </c>
      <c r="E13" s="33"/>
    </row>
    <row r="14" spans="1:7" x14ac:dyDescent="0.35">
      <c r="A14" s="34" t="s">
        <v>58</v>
      </c>
      <c r="B14" s="32" t="s">
        <v>59</v>
      </c>
      <c r="C14" s="27" t="s">
        <v>43</v>
      </c>
      <c r="D14" s="28">
        <v>0</v>
      </c>
      <c r="E14" s="33"/>
    </row>
    <row r="15" spans="1:7" x14ac:dyDescent="0.35">
      <c r="A15" s="34" t="s">
        <v>60</v>
      </c>
      <c r="B15" s="32" t="s">
        <v>61</v>
      </c>
      <c r="C15" s="27" t="s">
        <v>43</v>
      </c>
      <c r="D15" s="28" t="s">
        <v>281</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v>0</v>
      </c>
      <c r="E19" s="36"/>
    </row>
    <row r="20" spans="1:5" x14ac:dyDescent="0.35">
      <c r="A20" s="29" t="s">
        <v>74</v>
      </c>
      <c r="B20" s="2" t="s">
        <v>75</v>
      </c>
      <c r="C20" s="27" t="s">
        <v>42</v>
      </c>
      <c r="D20" s="28">
        <v>0</v>
      </c>
      <c r="E20" s="36"/>
    </row>
    <row r="21" spans="1:5" x14ac:dyDescent="0.35">
      <c r="A21" s="29" t="s">
        <v>76</v>
      </c>
      <c r="B21" s="2" t="s">
        <v>77</v>
      </c>
      <c r="C21" s="27" t="s">
        <v>42</v>
      </c>
      <c r="D21" s="28">
        <v>0</v>
      </c>
      <c r="E21" s="36"/>
    </row>
    <row r="22" spans="1:5" x14ac:dyDescent="0.35">
      <c r="A22" s="29" t="s">
        <v>78</v>
      </c>
      <c r="B22" s="2" t="s">
        <v>79</v>
      </c>
      <c r="C22" s="27" t="s">
        <v>42</v>
      </c>
      <c r="D22" s="28">
        <v>0</v>
      </c>
      <c r="E22" s="36"/>
    </row>
    <row r="23" spans="1:5" x14ac:dyDescent="0.35">
      <c r="A23" s="29" t="s">
        <v>80</v>
      </c>
      <c r="B23" s="2" t="s">
        <v>206</v>
      </c>
      <c r="C23" s="27" t="s">
        <v>42</v>
      </c>
      <c r="D23" s="28" t="s">
        <v>282</v>
      </c>
      <c r="E23" s="36"/>
    </row>
    <row r="24" spans="1:5" x14ac:dyDescent="0.35">
      <c r="A24" s="29" t="s">
        <v>82</v>
      </c>
      <c r="B24" s="2" t="s">
        <v>83</v>
      </c>
      <c r="C24" s="27" t="s">
        <v>42</v>
      </c>
      <c r="D24" s="28">
        <v>0</v>
      </c>
      <c r="E24" s="36"/>
    </row>
    <row r="25" spans="1:5" x14ac:dyDescent="0.35">
      <c r="A25" s="29" t="s">
        <v>84</v>
      </c>
      <c r="B25" s="2" t="s">
        <v>208</v>
      </c>
      <c r="C25" s="27" t="s">
        <v>42</v>
      </c>
      <c r="D25" s="28">
        <v>0</v>
      </c>
      <c r="E25" s="36"/>
    </row>
    <row r="26" spans="1:5" x14ac:dyDescent="0.35">
      <c r="A26" s="29" t="s">
        <v>86</v>
      </c>
      <c r="B26" s="2" t="s">
        <v>209</v>
      </c>
      <c r="C26" s="27" t="s">
        <v>42</v>
      </c>
      <c r="D26" s="28">
        <v>0</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62</v>
      </c>
      <c r="D31" s="28">
        <v>0</v>
      </c>
      <c r="E31" s="36"/>
    </row>
    <row r="32" spans="1:5" x14ac:dyDescent="0.35">
      <c r="A32" s="29" t="s">
        <v>105</v>
      </c>
      <c r="B32" s="2" t="s">
        <v>106</v>
      </c>
      <c r="C32" s="27" t="s">
        <v>62</v>
      </c>
      <c r="D32" s="28">
        <v>0</v>
      </c>
      <c r="E32" s="36"/>
    </row>
    <row r="33" spans="1:5" x14ac:dyDescent="0.35">
      <c r="A33" s="29" t="s">
        <v>107</v>
      </c>
      <c r="B33" s="2" t="s">
        <v>108</v>
      </c>
      <c r="C33" s="27" t="s">
        <v>62</v>
      </c>
      <c r="D33" s="28">
        <v>0</v>
      </c>
      <c r="E33" s="36"/>
    </row>
    <row r="34" spans="1:5" x14ac:dyDescent="0.35">
      <c r="A34" s="29" t="s">
        <v>109</v>
      </c>
      <c r="B34" s="2" t="s">
        <v>110</v>
      </c>
      <c r="C34" s="27" t="s">
        <v>42</v>
      </c>
      <c r="D34" s="28">
        <v>0</v>
      </c>
      <c r="E34" s="36"/>
    </row>
    <row r="35" spans="1:5" x14ac:dyDescent="0.35">
      <c r="A35" s="30" t="s">
        <v>111</v>
      </c>
      <c r="B35" s="2" t="s">
        <v>112</v>
      </c>
      <c r="C35" s="27" t="s">
        <v>42</v>
      </c>
      <c r="D35" s="28">
        <v>0</v>
      </c>
      <c r="E35" s="36"/>
    </row>
    <row r="36" spans="1:5" x14ac:dyDescent="0.35">
      <c r="A36" s="22" t="s">
        <v>113</v>
      </c>
      <c r="B36" s="37" t="s">
        <v>114</v>
      </c>
      <c r="C36" s="38"/>
      <c r="D36" s="38"/>
      <c r="E36" s="38"/>
    </row>
    <row r="37" spans="1:5" x14ac:dyDescent="0.35">
      <c r="A37" s="25" t="s">
        <v>115</v>
      </c>
      <c r="B37" s="2" t="s">
        <v>116</v>
      </c>
      <c r="C37" s="27" t="s">
        <v>43</v>
      </c>
      <c r="D37" s="28">
        <v>0</v>
      </c>
      <c r="E37" s="36"/>
    </row>
    <row r="38" spans="1:5" x14ac:dyDescent="0.35">
      <c r="A38" s="25" t="s">
        <v>117</v>
      </c>
      <c r="B38" s="2" t="s">
        <v>118</v>
      </c>
      <c r="C38" s="27" t="s">
        <v>42</v>
      </c>
      <c r="D38" s="28">
        <v>0</v>
      </c>
      <c r="E38" s="36"/>
    </row>
    <row r="39" spans="1:5" x14ac:dyDescent="0.35">
      <c r="A39" s="25" t="s">
        <v>119</v>
      </c>
      <c r="B39" s="2" t="s">
        <v>211</v>
      </c>
      <c r="C39" s="27" t="s">
        <v>42</v>
      </c>
      <c r="D39" s="28" t="s">
        <v>283</v>
      </c>
      <c r="E39" s="36"/>
    </row>
    <row r="40" spans="1:5" x14ac:dyDescent="0.35">
      <c r="A40" s="39" t="s">
        <v>121</v>
      </c>
      <c r="B40" s="2" t="s">
        <v>167</v>
      </c>
      <c r="C40" s="27" t="s">
        <v>42</v>
      </c>
      <c r="D40" s="28">
        <v>0</v>
      </c>
      <c r="E40" s="36"/>
    </row>
    <row r="41" spans="1:5" x14ac:dyDescent="0.35">
      <c r="A41" s="22" t="s">
        <v>123</v>
      </c>
      <c r="B41" s="44" t="s">
        <v>124</v>
      </c>
      <c r="C41" s="44"/>
      <c r="D41" s="44"/>
      <c r="E41" s="44"/>
    </row>
    <row r="42" spans="1:5" x14ac:dyDescent="0.35">
      <c r="A42" s="25" t="s">
        <v>125</v>
      </c>
      <c r="B42" s="2" t="s">
        <v>212</v>
      </c>
      <c r="C42" s="27" t="s">
        <v>42</v>
      </c>
      <c r="D42" s="28">
        <v>0</v>
      </c>
      <c r="E42" s="40"/>
    </row>
    <row r="43" spans="1:5" x14ac:dyDescent="0.35">
      <c r="A43" s="1" t="s">
        <v>127</v>
      </c>
      <c r="B43" s="2" t="s">
        <v>213</v>
      </c>
      <c r="C43" s="27" t="s">
        <v>42</v>
      </c>
      <c r="D43" s="28" t="s">
        <v>284</v>
      </c>
      <c r="E43" s="40"/>
    </row>
    <row r="44" spans="1:5" x14ac:dyDescent="0.35">
      <c r="A44" s="1" t="s">
        <v>129</v>
      </c>
      <c r="B44" s="41" t="s">
        <v>215</v>
      </c>
      <c r="C44" s="27" t="s">
        <v>42</v>
      </c>
      <c r="D44" s="28">
        <v>0</v>
      </c>
      <c r="E44" s="40"/>
    </row>
    <row r="45" spans="1:5" x14ac:dyDescent="0.35">
      <c r="A45" s="1" t="s">
        <v>131</v>
      </c>
      <c r="B45" s="41" t="s">
        <v>216</v>
      </c>
      <c r="C45" s="27" t="s">
        <v>42</v>
      </c>
      <c r="D45" s="28">
        <v>0</v>
      </c>
      <c r="E45" s="40"/>
    </row>
    <row r="46" spans="1:5" x14ac:dyDescent="0.35">
      <c r="A46" s="1" t="s">
        <v>133</v>
      </c>
      <c r="B46" s="41" t="s">
        <v>217</v>
      </c>
      <c r="C46" s="27" t="s">
        <v>42</v>
      </c>
      <c r="D46" s="28">
        <v>0</v>
      </c>
      <c r="E46" s="40"/>
    </row>
    <row r="47" spans="1:5" x14ac:dyDescent="0.35">
      <c r="A47" s="1" t="s">
        <v>135</v>
      </c>
      <c r="B47" s="41" t="s">
        <v>218</v>
      </c>
      <c r="C47" s="27" t="s">
        <v>42</v>
      </c>
      <c r="D47" s="28" t="s">
        <v>282</v>
      </c>
      <c r="E47" s="40"/>
    </row>
    <row r="48" spans="1:5" x14ac:dyDescent="0.35">
      <c r="A48" s="29" t="s">
        <v>137</v>
      </c>
      <c r="B48" s="2" t="s">
        <v>168</v>
      </c>
      <c r="C48" s="27" t="s">
        <v>42</v>
      </c>
      <c r="D48" s="28">
        <v>0</v>
      </c>
      <c r="E48" s="40"/>
    </row>
    <row r="49" spans="1:36" x14ac:dyDescent="0.35">
      <c r="A49" s="29" t="s">
        <v>139</v>
      </c>
      <c r="B49" s="2" t="s">
        <v>169</v>
      </c>
      <c r="C49" s="27" t="s">
        <v>42</v>
      </c>
      <c r="D49" s="28">
        <v>0</v>
      </c>
      <c r="E49" s="40"/>
    </row>
    <row r="50" spans="1:36" x14ac:dyDescent="0.35">
      <c r="A50" s="29" t="s">
        <v>141</v>
      </c>
      <c r="B50" s="2" t="s">
        <v>142</v>
      </c>
      <c r="C50" s="27" t="s">
        <v>42</v>
      </c>
      <c r="D50" s="28" t="s">
        <v>282</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t="s">
        <v>282</v>
      </c>
      <c r="E53" s="40"/>
    </row>
    <row r="54" spans="1:36" x14ac:dyDescent="0.35">
      <c r="A54" s="29" t="s">
        <v>149</v>
      </c>
      <c r="B54" s="2" t="s">
        <v>171</v>
      </c>
      <c r="C54" s="27" t="str">
        <f>$A$1 &amp; "N" &amp; CHAR(178)</f>
        <v>N²</v>
      </c>
      <c r="D54" s="28">
        <v>0</v>
      </c>
      <c r="E54" s="36"/>
    </row>
    <row r="55" spans="1:36" x14ac:dyDescent="0.35">
      <c r="A55" s="29" t="s">
        <v>151</v>
      </c>
      <c r="B55" s="32" t="s">
        <v>152</v>
      </c>
      <c r="C55" s="27" t="s">
        <v>42</v>
      </c>
      <c r="D55" s="28" t="s">
        <v>285</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92</v>
      </c>
    </row>
    <row r="73" spans="1:36" x14ac:dyDescent="0.35">
      <c r="B73" s="13" t="s">
        <v>229</v>
      </c>
      <c r="C73" s="48" t="e">
        <v>#N/A</v>
      </c>
      <c r="D73" s="48" t="e">
        <v>#N/A</v>
      </c>
      <c r="E73" s="48" t="e">
        <v>#N/A</v>
      </c>
      <c r="F73" s="48" t="e">
        <v>#N/A</v>
      </c>
      <c r="G73" s="48" t="e">
        <v>#N/A</v>
      </c>
      <c r="H73" s="48" t="e">
        <v>#N/A</v>
      </c>
      <c r="I73" s="48" t="e">
        <v>#N/A</v>
      </c>
      <c r="J73" s="48" t="e">
        <v>#N/A</v>
      </c>
      <c r="K73" s="48" t="e">
        <v>#N/A</v>
      </c>
      <c r="L73" s="48" t="e">
        <v>#N/A</v>
      </c>
      <c r="M73" s="48" t="e">
        <v>#N/A</v>
      </c>
      <c r="N73" s="48" t="e">
        <v>#N/A</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sheetData>
  <conditionalFormatting sqref="C7:C9 C11 C19:C29 C31:C35 C37:C40 C42:C51 C13:C17">
    <cfRule type="cellIs" dxfId="528" priority="43" operator="equal">
      <formula>"No"</formula>
    </cfRule>
    <cfRule type="cellIs" dxfId="527" priority="42" operator="equal">
      <formula>"N"</formula>
    </cfRule>
    <cfRule type="cellIs" dxfId="526" priority="41" operator="equal">
      <formula>"Y"</formula>
    </cfRule>
  </conditionalFormatting>
  <conditionalFormatting sqref="C53 D73:AH76 C55:C1048576">
    <cfRule type="cellIs" dxfId="525" priority="16" operator="equal">
      <formula>"Y"</formula>
    </cfRule>
    <cfRule type="cellIs" dxfId="524" priority="17" operator="equal">
      <formula>"N"</formula>
    </cfRule>
    <cfRule type="cellIs" dxfId="523" priority="18" operator="equal">
      <formula>"No"</formula>
    </cfRule>
  </conditionalFormatting>
  <conditionalFormatting sqref="C7:D9 C11:D11 C19:D29 C31:D35 C37:D40 C42:D51 C13:D17 D12">
    <cfRule type="containsText" dxfId="522" priority="46" operator="containsText" text="CA100+">
      <formula>NOT(ISERROR(SEARCH("CA100+",C7)))</formula>
    </cfRule>
    <cfRule type="containsText" dxfId="521" priority="44" operator="containsText" text="Not Relevant">
      <formula>NOT(ISERROR(SEARCH("Not Relevant",C7)))</formula>
    </cfRule>
    <cfRule type="containsText" dxfId="520" priority="45" operator="containsText" text="Not Operational">
      <formula>NOT(ISERROR(SEARCH("Not Operational",C7)))</formula>
    </cfRule>
  </conditionalFormatting>
  <conditionalFormatting sqref="C5:E5">
    <cfRule type="cellIs" dxfId="519" priority="40" operator="equal">
      <formula>"No"</formula>
    </cfRule>
    <cfRule type="cellIs" dxfId="518" priority="39" operator="equal">
      <formula>"N"</formula>
    </cfRule>
    <cfRule type="cellIs" dxfId="517" priority="38" operator="equal">
      <formula>"Y"</formula>
    </cfRule>
  </conditionalFormatting>
  <conditionalFormatting sqref="C53:E53 E31:E35 E37:E40 C55:E55 D54:E54">
    <cfRule type="containsText" dxfId="516" priority="25" operator="containsText" text="Not Relevant">
      <formula>NOT(ISERROR(SEARCH("Not Relevant",C31)))</formula>
    </cfRule>
    <cfRule type="containsText" dxfId="515" priority="26" operator="containsText" text="Not Operational">
      <formula>NOT(ISERROR(SEARCH("Not Operational",C31)))</formula>
    </cfRule>
  </conditionalFormatting>
  <conditionalFormatting sqref="C53:E53 C55:E55 D54:E54">
    <cfRule type="containsText" dxfId="514" priority="24" operator="containsText" text="CA100+">
      <formula>NOT(ISERROR(SEARCH("CA100+",C53)))</formula>
    </cfRule>
  </conditionalFormatting>
  <conditionalFormatting sqref="E7:E9">
    <cfRule type="containsText" dxfId="513" priority="27" operator="containsText" text="Not Relevant">
      <formula>NOT(ISERROR(SEARCH("Not Relevant",E7)))</formula>
    </cfRule>
    <cfRule type="containsText" dxfId="512" priority="28" operator="containsText" text="Not Operational">
      <formula>NOT(ISERROR(SEARCH("Not Operational",E7)))</formula>
    </cfRule>
    <cfRule type="containsText" dxfId="511" priority="29" operator="containsText" text="CA100+">
      <formula>NOT(ISERROR(SEARCH("CA100+",E7)))</formula>
    </cfRule>
  </conditionalFormatting>
  <conditionalFormatting sqref="E8:E9">
    <cfRule type="cellIs" dxfId="510" priority="31" operator="equal">
      <formula>"N"</formula>
    </cfRule>
    <cfRule type="cellIs" dxfId="509" priority="32" operator="equal">
      <formula>"No"</formula>
    </cfRule>
    <cfRule type="containsText" dxfId="508" priority="33" operator="containsText" text="Not Relevant">
      <formula>NOT(ISERROR(SEARCH("Not Relevant",E8)))</formula>
    </cfRule>
    <cfRule type="containsText" dxfId="507" priority="34" operator="containsText" text="Not Operational">
      <formula>NOT(ISERROR(SEARCH("Not Operational",E8)))</formula>
    </cfRule>
    <cfRule type="containsText" dxfId="506" priority="35" operator="containsText" text="CA100+">
      <formula>NOT(ISERROR(SEARCH("CA100+",E8)))</formula>
    </cfRule>
    <cfRule type="cellIs" dxfId="505" priority="30" operator="equal">
      <formula>"Y"</formula>
    </cfRule>
  </conditionalFormatting>
  <conditionalFormatting sqref="E11:E17">
    <cfRule type="containsText" dxfId="504" priority="23" operator="containsText" text="CA100+">
      <formula>NOT(ISERROR(SEARCH("CA100+",E11)))</formula>
    </cfRule>
    <cfRule type="containsText" dxfId="503" priority="22" operator="containsText" text="Not Operational">
      <formula>NOT(ISERROR(SEARCH("Not Operational",E11)))</formula>
    </cfRule>
    <cfRule type="containsText" dxfId="502" priority="21" operator="containsText" text="Not Relevant">
      <formula>NOT(ISERROR(SEARCH("Not Relevant",E11)))</formula>
    </cfRule>
  </conditionalFormatting>
  <conditionalFormatting sqref="E19:E29">
    <cfRule type="containsText" dxfId="501" priority="20" operator="containsText" text="Not Operational">
      <formula>NOT(ISERROR(SEARCH("Not Operational",E19)))</formula>
    </cfRule>
    <cfRule type="containsText" dxfId="500" priority="19" operator="containsText" text="Not Relevant">
      <formula>NOT(ISERROR(SEARCH("Not Relevant",E19)))</formula>
    </cfRule>
  </conditionalFormatting>
  <conditionalFormatting sqref="E42:E51">
    <cfRule type="containsText" dxfId="499" priority="37" operator="containsText" text="Not Operational">
      <formula>NOT(ISERROR(SEARCH("Not Operational",E42)))</formula>
    </cfRule>
    <cfRule type="containsText" dxfId="498" priority="36" operator="containsText" text="Not Relevant">
      <formula>NOT(ISERROR(SEARCH("Not Relevant",E42)))</formula>
    </cfRule>
  </conditionalFormatting>
  <conditionalFormatting sqref="E58 G58 I58 K58 M58 O58 Q58 S58 U58 W58 Y58 AA58 AC58 AE58 AG58 AI59:AJ60 D59:AH63 D66:AH70">
    <cfRule type="cellIs" dxfId="497" priority="15" operator="equal">
      <formula>"No"</formula>
    </cfRule>
    <cfRule type="cellIs" dxfId="496" priority="14" operator="equal">
      <formula>"N"</formula>
    </cfRule>
    <cfRule type="cellIs" dxfId="495" priority="13" operator="equal">
      <formula>"Y"</formula>
    </cfRule>
  </conditionalFormatting>
  <conditionalFormatting sqref="C12">
    <cfRule type="cellIs" dxfId="138" priority="7" operator="equal">
      <formula>"Y"</formula>
    </cfRule>
    <cfRule type="cellIs" dxfId="136" priority="8" operator="equal">
      <formula>"N"</formula>
    </cfRule>
    <cfRule type="cellIs" dxfId="137" priority="9" operator="equal">
      <formula>"No"</formula>
    </cfRule>
  </conditionalFormatting>
  <conditionalFormatting sqref="C12">
    <cfRule type="containsText" dxfId="133" priority="10" operator="containsText" text="Not Relevant">
      <formula>NOT(ISERROR(SEARCH("Not Relevant",C12)))</formula>
    </cfRule>
    <cfRule type="containsText" dxfId="135" priority="11" operator="containsText" text="Not Operational">
      <formula>NOT(ISERROR(SEARCH("Not Operational",C12)))</formula>
    </cfRule>
    <cfRule type="containsText" dxfId="134" priority="12" operator="containsText" text="CA100+">
      <formula>NOT(ISERROR(SEARCH("CA100+",C12)))</formula>
    </cfRule>
  </conditionalFormatting>
  <conditionalFormatting sqref="C54">
    <cfRule type="cellIs" dxfId="18" priority="1" operator="equal">
      <formula>"Y"</formula>
    </cfRule>
    <cfRule type="cellIs" dxfId="17" priority="2" operator="equal">
      <formula>"N"</formula>
    </cfRule>
    <cfRule type="cellIs" dxfId="16" priority="3" operator="equal">
      <formula>"No"</formula>
    </cfRule>
  </conditionalFormatting>
  <conditionalFormatting sqref="C54">
    <cfRule type="containsText" dxfId="15" priority="4" operator="containsText" text="Not Relevant">
      <formula>NOT(ISERROR(SEARCH("Not Relevant",C54)))</formula>
    </cfRule>
    <cfRule type="containsText" dxfId="14" priority="5" operator="containsText" text="Not Operational">
      <formula>NOT(ISERROR(SEARCH("Not Operational",C54)))</formula>
    </cfRule>
    <cfRule type="containsText" dxfId="13" priority="6" operator="containsText" text="CA100+">
      <formula>NOT(ISERROR(SEARCH("CA100+",C54)))</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7C33D-9DC1-4DDD-A049-75ED7C4AEEBB}">
  <sheetPr codeName="Sheet12"/>
  <dimension ref="A1:AJ76"/>
  <sheetViews>
    <sheetView workbookViewId="0">
      <selection activeCell="G7" sqref="G7"/>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s>
  <sheetData>
    <row r="1" spans="1:7" x14ac:dyDescent="0.35">
      <c r="B1" s="13" t="e" vm="1">
        <v>#VALUE!</v>
      </c>
    </row>
    <row r="2" spans="1:7" x14ac:dyDescent="0.35">
      <c r="B2" s="15" t="s">
        <v>195</v>
      </c>
    </row>
    <row r="3" spans="1:7" x14ac:dyDescent="0.35">
      <c r="B3" s="16" t="s">
        <v>27</v>
      </c>
    </row>
    <row r="4" spans="1:7" x14ac:dyDescent="0.35">
      <c r="B4" s="17" t="s">
        <v>196</v>
      </c>
      <c r="D4" s="14">
        <v>1145</v>
      </c>
    </row>
    <row r="5" spans="1:7" x14ac:dyDescent="0.35">
      <c r="A5" s="18" t="s">
        <v>195</v>
      </c>
      <c r="B5" s="19"/>
      <c r="C5" s="8" t="s">
        <v>156</v>
      </c>
      <c r="D5" s="21" t="s">
        <v>197</v>
      </c>
      <c r="E5" s="20" t="s">
        <v>172</v>
      </c>
    </row>
    <row r="6" spans="1:7" ht="19.5" customHeight="1" x14ac:dyDescent="0.35">
      <c r="A6" s="22" t="s">
        <v>37</v>
      </c>
      <c r="B6" s="23" t="s">
        <v>38</v>
      </c>
      <c r="C6" s="24"/>
      <c r="D6" s="24"/>
      <c r="E6" s="24"/>
      <c r="G6" s="91" t="s">
        <v>365</v>
      </c>
    </row>
    <row r="7" spans="1:7" x14ac:dyDescent="0.35">
      <c r="A7" s="25" t="s">
        <v>39</v>
      </c>
      <c r="B7" s="2" t="s">
        <v>40</v>
      </c>
      <c r="C7" s="27" t="s">
        <v>43</v>
      </c>
      <c r="D7" s="28" t="s">
        <v>286</v>
      </c>
      <c r="E7" s="26"/>
      <c r="G7" t="s">
        <v>287</v>
      </c>
    </row>
    <row r="8" spans="1:7" x14ac:dyDescent="0.35">
      <c r="A8" s="29" t="s">
        <v>44</v>
      </c>
      <c r="B8" s="2" t="s">
        <v>45</v>
      </c>
      <c r="C8" s="27" t="s">
        <v>42</v>
      </c>
      <c r="D8" s="28">
        <v>0</v>
      </c>
      <c r="E8" s="27"/>
      <c r="G8" t="s">
        <v>288</v>
      </c>
    </row>
    <row r="9" spans="1:7" x14ac:dyDescent="0.35">
      <c r="A9" s="30" t="s">
        <v>46</v>
      </c>
      <c r="B9" s="2" t="s">
        <v>47</v>
      </c>
      <c r="C9" s="27" t="s">
        <v>42</v>
      </c>
      <c r="D9" s="28" t="s">
        <v>286</v>
      </c>
      <c r="E9" s="27"/>
    </row>
    <row r="10" spans="1:7" x14ac:dyDescent="0.35">
      <c r="A10" s="22" t="s">
        <v>49</v>
      </c>
      <c r="B10" s="23" t="s">
        <v>201</v>
      </c>
      <c r="C10" s="24"/>
      <c r="D10" s="24"/>
      <c r="E10" s="24"/>
    </row>
    <row r="11" spans="1:7" ht="21" x14ac:dyDescent="0.35">
      <c r="A11" s="31" t="s">
        <v>51</v>
      </c>
      <c r="B11" s="32" t="s">
        <v>202</v>
      </c>
      <c r="C11" s="27" t="s">
        <v>43</v>
      </c>
      <c r="D11" s="28">
        <v>0</v>
      </c>
      <c r="E11" s="33"/>
    </row>
    <row r="12" spans="1:7" x14ac:dyDescent="0.35">
      <c r="A12" s="34" t="s">
        <v>54</v>
      </c>
      <c r="B12" s="32" t="s">
        <v>159</v>
      </c>
      <c r="C12" s="27" t="str">
        <f>$A$1 &amp; "N" &amp; CHAR(185)</f>
        <v>N¹</v>
      </c>
      <c r="D12" s="28" t="s">
        <v>247</v>
      </c>
      <c r="E12" s="33"/>
    </row>
    <row r="13" spans="1:7" x14ac:dyDescent="0.35">
      <c r="A13" s="34" t="s">
        <v>56</v>
      </c>
      <c r="B13" s="32" t="s">
        <v>57</v>
      </c>
      <c r="C13" s="27" t="s">
        <v>43</v>
      </c>
      <c r="D13" s="28" t="s">
        <v>289</v>
      </c>
      <c r="E13" s="33"/>
    </row>
    <row r="14" spans="1:7" x14ac:dyDescent="0.35">
      <c r="A14" s="34" t="s">
        <v>58</v>
      </c>
      <c r="B14" s="32" t="s">
        <v>59</v>
      </c>
      <c r="C14" s="27" t="s">
        <v>43</v>
      </c>
      <c r="D14" s="28">
        <v>0</v>
      </c>
      <c r="E14" s="33"/>
    </row>
    <row r="15" spans="1:7" x14ac:dyDescent="0.35">
      <c r="A15" s="34" t="s">
        <v>60</v>
      </c>
      <c r="B15" s="32" t="s">
        <v>61</v>
      </c>
      <c r="C15" s="27" t="s">
        <v>43</v>
      </c>
      <c r="D15" s="28" t="s">
        <v>290</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43</v>
      </c>
      <c r="D19" s="28" t="s">
        <v>290</v>
      </c>
      <c r="E19" s="36"/>
    </row>
    <row r="20" spans="1:5" x14ac:dyDescent="0.35">
      <c r="A20" s="29" t="s">
        <v>74</v>
      </c>
      <c r="B20" s="2" t="s">
        <v>75</v>
      </c>
      <c r="C20" s="27" t="s">
        <v>42</v>
      </c>
      <c r="D20" s="28">
        <v>0</v>
      </c>
      <c r="E20" s="36"/>
    </row>
    <row r="21" spans="1:5" x14ac:dyDescent="0.35">
      <c r="A21" s="29" t="s">
        <v>76</v>
      </c>
      <c r="B21" s="2" t="s">
        <v>77</v>
      </c>
      <c r="C21" s="27" t="s">
        <v>43</v>
      </c>
      <c r="D21" s="28" t="s">
        <v>290</v>
      </c>
      <c r="E21" s="36"/>
    </row>
    <row r="22" spans="1:5" x14ac:dyDescent="0.35">
      <c r="A22" s="29" t="s">
        <v>78</v>
      </c>
      <c r="B22" s="2" t="s">
        <v>79</v>
      </c>
      <c r="C22" s="27" t="s">
        <v>42</v>
      </c>
      <c r="D22" s="28">
        <v>0</v>
      </c>
      <c r="E22" s="36"/>
    </row>
    <row r="23" spans="1:5" x14ac:dyDescent="0.35">
      <c r="A23" s="29" t="s">
        <v>80</v>
      </c>
      <c r="B23" s="2" t="s">
        <v>206</v>
      </c>
      <c r="C23" s="27" t="s">
        <v>42</v>
      </c>
      <c r="D23" s="28" t="s">
        <v>290</v>
      </c>
      <c r="E23" s="36"/>
    </row>
    <row r="24" spans="1:5" x14ac:dyDescent="0.35">
      <c r="A24" s="29" t="s">
        <v>82</v>
      </c>
      <c r="B24" s="2" t="s">
        <v>83</v>
      </c>
      <c r="C24" s="27" t="s">
        <v>43</v>
      </c>
      <c r="D24" s="28" t="s">
        <v>291</v>
      </c>
      <c r="E24" s="36"/>
    </row>
    <row r="25" spans="1:5" x14ac:dyDescent="0.35">
      <c r="A25" s="29" t="s">
        <v>84</v>
      </c>
      <c r="B25" s="2" t="s">
        <v>208</v>
      </c>
      <c r="C25" s="27" t="s">
        <v>42</v>
      </c>
      <c r="D25" s="28">
        <v>0</v>
      </c>
      <c r="E25" s="36"/>
    </row>
    <row r="26" spans="1:5" x14ac:dyDescent="0.35">
      <c r="A26" s="29" t="s">
        <v>86</v>
      </c>
      <c r="B26" s="2" t="s">
        <v>209</v>
      </c>
      <c r="C26" s="27" t="s">
        <v>42</v>
      </c>
      <c r="D26" s="28" t="s">
        <v>291</v>
      </c>
      <c r="E26" s="36"/>
    </row>
    <row r="27" spans="1:5" x14ac:dyDescent="0.35">
      <c r="A27" s="29" t="s">
        <v>88</v>
      </c>
      <c r="B27" s="2" t="s">
        <v>210</v>
      </c>
      <c r="C27" s="27" t="s">
        <v>42</v>
      </c>
      <c r="D27" s="28">
        <v>0</v>
      </c>
      <c r="E27" s="36"/>
    </row>
    <row r="28" spans="1:5" x14ac:dyDescent="0.35">
      <c r="A28" s="29" t="s">
        <v>90</v>
      </c>
      <c r="B28" s="2" t="s">
        <v>165</v>
      </c>
      <c r="C28" s="27" t="s">
        <v>94</v>
      </c>
      <c r="D28" s="28">
        <v>0</v>
      </c>
      <c r="E28" s="36"/>
    </row>
    <row r="29" spans="1:5" x14ac:dyDescent="0.35">
      <c r="A29" s="29" t="s">
        <v>97</v>
      </c>
      <c r="B29" s="2" t="s">
        <v>166</v>
      </c>
      <c r="C29" s="27" t="s">
        <v>93</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42</v>
      </c>
      <c r="D34" s="28">
        <v>0</v>
      </c>
      <c r="E34" s="36"/>
    </row>
    <row r="35" spans="1:5" x14ac:dyDescent="0.35">
      <c r="A35" s="30" t="s">
        <v>111</v>
      </c>
      <c r="B35" s="2" t="s">
        <v>112</v>
      </c>
      <c r="C35" s="27" t="s">
        <v>42</v>
      </c>
      <c r="D35" s="28">
        <v>0</v>
      </c>
      <c r="E35" s="36"/>
    </row>
    <row r="36" spans="1:5" x14ac:dyDescent="0.35">
      <c r="A36" s="22" t="s">
        <v>113</v>
      </c>
      <c r="B36" s="37" t="s">
        <v>114</v>
      </c>
      <c r="C36" s="38"/>
      <c r="D36" s="38"/>
      <c r="E36" s="38"/>
    </row>
    <row r="37" spans="1:5" x14ac:dyDescent="0.35">
      <c r="A37" s="25" t="s">
        <v>115</v>
      </c>
      <c r="B37" s="2" t="s">
        <v>116</v>
      </c>
      <c r="C37" s="27" t="s">
        <v>43</v>
      </c>
      <c r="D37" s="28" t="s">
        <v>286</v>
      </c>
      <c r="E37" s="36"/>
    </row>
    <row r="38" spans="1:5" x14ac:dyDescent="0.35">
      <c r="A38" s="25" t="s">
        <v>117</v>
      </c>
      <c r="B38" s="2" t="s">
        <v>118</v>
      </c>
      <c r="C38" s="27" t="s">
        <v>43</v>
      </c>
      <c r="D38" s="28" t="s">
        <v>286</v>
      </c>
      <c r="E38" s="36"/>
    </row>
    <row r="39" spans="1:5" x14ac:dyDescent="0.35">
      <c r="A39" s="25" t="s">
        <v>119</v>
      </c>
      <c r="B39" s="2" t="s">
        <v>211</v>
      </c>
      <c r="C39" s="27" t="s">
        <v>42</v>
      </c>
      <c r="D39" s="28" t="s">
        <v>290</v>
      </c>
      <c r="E39" s="36"/>
    </row>
    <row r="40" spans="1:5" x14ac:dyDescent="0.35">
      <c r="A40" s="39" t="s">
        <v>121</v>
      </c>
      <c r="B40" s="2" t="s">
        <v>167</v>
      </c>
      <c r="C40" s="27" t="s">
        <v>42</v>
      </c>
      <c r="D40" s="28" t="s">
        <v>286</v>
      </c>
      <c r="E40" s="36"/>
    </row>
    <row r="41" spans="1:5" x14ac:dyDescent="0.35">
      <c r="A41" s="22" t="s">
        <v>123</v>
      </c>
      <c r="B41" s="44" t="s">
        <v>124</v>
      </c>
      <c r="C41" s="44"/>
      <c r="D41" s="44"/>
      <c r="E41" s="44"/>
    </row>
    <row r="42" spans="1:5" x14ac:dyDescent="0.35">
      <c r="A42" s="25" t="s">
        <v>125</v>
      </c>
      <c r="B42" s="2" t="s">
        <v>212</v>
      </c>
      <c r="C42" s="27" t="str">
        <f>A1 &amp; "Y" &amp; CHAR(178)</f>
        <v>Y²</v>
      </c>
      <c r="D42" s="28">
        <v>0</v>
      </c>
      <c r="E42" s="40"/>
    </row>
    <row r="43" spans="1:5" x14ac:dyDescent="0.35">
      <c r="A43" s="1" t="s">
        <v>127</v>
      </c>
      <c r="B43" s="2" t="s">
        <v>213</v>
      </c>
      <c r="C43" s="27" t="s">
        <v>43</v>
      </c>
      <c r="D43" s="28" t="s">
        <v>290</v>
      </c>
      <c r="E43" s="40"/>
    </row>
    <row r="44" spans="1:5" x14ac:dyDescent="0.35">
      <c r="A44" s="1" t="s">
        <v>129</v>
      </c>
      <c r="B44" s="41" t="s">
        <v>215</v>
      </c>
      <c r="C44" s="27" t="str">
        <f>A3 &amp; "Y" &amp; CHAR(178)</f>
        <v>Y²</v>
      </c>
      <c r="D44" s="28" t="s">
        <v>290</v>
      </c>
      <c r="E44" s="40"/>
    </row>
    <row r="45" spans="1:5" x14ac:dyDescent="0.35">
      <c r="A45" s="1" t="s">
        <v>131</v>
      </c>
      <c r="B45" s="41" t="s">
        <v>216</v>
      </c>
      <c r="C45" s="27" t="str">
        <f>A4 &amp; "Y" &amp; CHAR(179)</f>
        <v>Y³</v>
      </c>
      <c r="D45" s="28" t="s">
        <v>290</v>
      </c>
      <c r="E45" s="40"/>
    </row>
    <row r="46" spans="1:5" x14ac:dyDescent="0.35">
      <c r="A46" s="1" t="s">
        <v>133</v>
      </c>
      <c r="B46" s="41" t="s">
        <v>217</v>
      </c>
      <c r="C46" s="27" t="s">
        <v>43</v>
      </c>
      <c r="D46" s="28" t="s">
        <v>290</v>
      </c>
      <c r="E46" s="40"/>
    </row>
    <row r="47" spans="1:5" x14ac:dyDescent="0.35">
      <c r="A47" s="1" t="s">
        <v>135</v>
      </c>
      <c r="B47" s="41" t="s">
        <v>218</v>
      </c>
      <c r="C47" s="27" t="s">
        <v>43</v>
      </c>
      <c r="D47" s="28" t="s">
        <v>290</v>
      </c>
      <c r="E47" s="40"/>
    </row>
    <row r="48" spans="1:5" x14ac:dyDescent="0.35">
      <c r="A48" s="29" t="s">
        <v>137</v>
      </c>
      <c r="B48" s="2" t="s">
        <v>168</v>
      </c>
      <c r="C48" s="27" t="s">
        <v>43</v>
      </c>
      <c r="D48" s="28" t="s">
        <v>290</v>
      </c>
      <c r="E48" s="40"/>
    </row>
    <row r="49" spans="1:36" x14ac:dyDescent="0.35">
      <c r="A49" s="29" t="s">
        <v>139</v>
      </c>
      <c r="B49" s="2" t="s">
        <v>169</v>
      </c>
      <c r="C49" s="27" t="s">
        <v>42</v>
      </c>
      <c r="D49" s="28">
        <v>0</v>
      </c>
      <c r="E49" s="40"/>
    </row>
    <row r="50" spans="1:36" x14ac:dyDescent="0.35">
      <c r="A50" s="29" t="s">
        <v>141</v>
      </c>
      <c r="B50" s="2" t="s">
        <v>142</v>
      </c>
      <c r="C50" s="27" t="s">
        <v>43</v>
      </c>
      <c r="D50" s="28" t="s">
        <v>290</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t="s">
        <v>292</v>
      </c>
      <c r="E53" s="40"/>
    </row>
    <row r="54" spans="1:36" x14ac:dyDescent="0.35">
      <c r="A54" s="29" t="s">
        <v>149</v>
      </c>
      <c r="B54" s="2" t="s">
        <v>171</v>
      </c>
      <c r="C54" s="27" t="s">
        <v>42</v>
      </c>
      <c r="D54" s="28" t="s">
        <v>292</v>
      </c>
      <c r="E54" s="36"/>
    </row>
    <row r="55" spans="1:36" x14ac:dyDescent="0.35">
      <c r="A55" s="29" t="s">
        <v>151</v>
      </c>
      <c r="B55" s="32" t="s">
        <v>152</v>
      </c>
      <c r="C55" s="27" t="s">
        <v>42</v>
      </c>
      <c r="D55" s="28" t="s">
        <v>289</v>
      </c>
      <c r="E55" s="43"/>
    </row>
    <row r="57" spans="1:36" x14ac:dyDescent="0.35">
      <c r="A57" s="13" t="s">
        <v>90</v>
      </c>
      <c r="B57" s="13" t="s">
        <v>225</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v>209.41</v>
      </c>
      <c r="D59" s="47">
        <v>175.94</v>
      </c>
      <c r="E59" s="47">
        <v>199.26</v>
      </c>
      <c r="F59" s="47">
        <v>196</v>
      </c>
      <c r="G59" s="47">
        <v>192.92000000000002</v>
      </c>
      <c r="H59" s="47">
        <v>180.20000000000002</v>
      </c>
      <c r="I59" s="47">
        <v>176.83333333333334</v>
      </c>
      <c r="J59" s="47">
        <v>173.46666666666667</v>
      </c>
      <c r="K59" s="47">
        <v>170.1</v>
      </c>
      <c r="L59" s="47">
        <v>166.73333333333332</v>
      </c>
      <c r="M59" s="47">
        <v>163.36666666666665</v>
      </c>
      <c r="N59" s="47">
        <v>160</v>
      </c>
      <c r="O59" s="47" t="s">
        <v>225</v>
      </c>
      <c r="P59" s="47" t="s">
        <v>225</v>
      </c>
      <c r="Q59" s="47" t="s">
        <v>225</v>
      </c>
      <c r="R59" s="47" t="s">
        <v>225</v>
      </c>
      <c r="S59" s="47" t="s">
        <v>225</v>
      </c>
      <c r="T59" s="47" t="s">
        <v>225</v>
      </c>
      <c r="U59" s="47" t="s">
        <v>225</v>
      </c>
      <c r="V59" s="47" t="s">
        <v>225</v>
      </c>
      <c r="W59" s="47" t="s">
        <v>225</v>
      </c>
      <c r="X59" s="47" t="s">
        <v>225</v>
      </c>
      <c r="Y59" s="47" t="s">
        <v>225</v>
      </c>
      <c r="Z59" s="47" t="s">
        <v>225</v>
      </c>
      <c r="AA59" s="47" t="s">
        <v>225</v>
      </c>
      <c r="AB59" s="47" t="s">
        <v>225</v>
      </c>
      <c r="AC59" s="47" t="s">
        <v>225</v>
      </c>
      <c r="AD59" s="47" t="s">
        <v>225</v>
      </c>
      <c r="AE59" s="47" t="s">
        <v>225</v>
      </c>
      <c r="AF59" s="47" t="s">
        <v>225</v>
      </c>
      <c r="AG59" s="47" t="s">
        <v>225</v>
      </c>
      <c r="AH59" s="47" t="s">
        <v>225</v>
      </c>
      <c r="AI59" s="13"/>
      <c r="AJ59" s="13"/>
    </row>
    <row r="60" spans="1:36" x14ac:dyDescent="0.35">
      <c r="B60" s="13" t="s">
        <v>226</v>
      </c>
      <c r="C60" s="46">
        <v>1.0746138451275209</v>
      </c>
      <c r="D60" s="46">
        <v>0.90285831580027709</v>
      </c>
      <c r="E60" s="46">
        <v>1.0225278390722019</v>
      </c>
      <c r="F60" s="46">
        <v>1.0057987376199518</v>
      </c>
      <c r="G60" s="46">
        <v>0.98999332888592406</v>
      </c>
      <c r="H60" s="46">
        <v>0.9247190434648741</v>
      </c>
      <c r="I60" s="46">
        <v>0.90744256854997352</v>
      </c>
      <c r="J60" s="46">
        <v>0.89016609363507293</v>
      </c>
      <c r="K60" s="46">
        <v>0.87288961872017234</v>
      </c>
      <c r="L60" s="46">
        <v>0.85561314380527176</v>
      </c>
      <c r="M60" s="46">
        <v>0.83833666889037128</v>
      </c>
      <c r="N60" s="46">
        <v>0.82106019397547081</v>
      </c>
      <c r="O60" s="47" t="e">
        <v>#N/A</v>
      </c>
      <c r="P60" s="47" t="e">
        <v>#N/A</v>
      </c>
      <c r="Q60" s="47" t="e">
        <v>#N/A</v>
      </c>
      <c r="R60" s="47" t="e">
        <v>#N/A</v>
      </c>
      <c r="S60" s="47" t="e">
        <v>#N/A</v>
      </c>
      <c r="T60" s="47" t="e">
        <v>#N/A</v>
      </c>
      <c r="U60" s="47" t="e">
        <v>#N/A</v>
      </c>
      <c r="V60" s="47" t="e">
        <v>#N/A</v>
      </c>
      <c r="W60" s="47" t="e">
        <v>#N/A</v>
      </c>
      <c r="X60" s="47" t="e">
        <v>#N/A</v>
      </c>
      <c r="Y60" s="47" t="e">
        <v>#N/A</v>
      </c>
      <c r="Z60" s="47" t="e">
        <v>#N/A</v>
      </c>
      <c r="AA60" s="47" t="e">
        <v>#N/A</v>
      </c>
      <c r="AB60" s="47" t="e">
        <v>#N/A</v>
      </c>
      <c r="AC60" s="47" t="e">
        <v>#N/A</v>
      </c>
      <c r="AD60" s="47" t="e">
        <v>#N/A</v>
      </c>
      <c r="AE60" s="47" t="e">
        <v>#N/A</v>
      </c>
      <c r="AF60" s="47" t="e">
        <v>#N/A</v>
      </c>
      <c r="AG60" s="47" t="e">
        <v>#N/A</v>
      </c>
      <c r="AH60" s="47" t="e">
        <v>#N/A</v>
      </c>
      <c r="AI60" s="46" t="s">
        <v>293</v>
      </c>
      <c r="AJ60" s="46" t="s">
        <v>178</v>
      </c>
    </row>
    <row r="61" spans="1:36" x14ac:dyDescent="0.35">
      <c r="B61" s="13" t="s">
        <v>178</v>
      </c>
      <c r="C61" s="46">
        <v>1.0402288245063667</v>
      </c>
      <c r="D61" s="46">
        <v>0.9522052039121609</v>
      </c>
      <c r="E61" s="46">
        <v>1.0075659715814727</v>
      </c>
      <c r="F61" s="46">
        <v>1.0352463554161284</v>
      </c>
      <c r="G61" s="46">
        <v>1.0644602325152241</v>
      </c>
      <c r="H61" s="46">
        <v>1.0667252787810086</v>
      </c>
      <c r="I61" s="46">
        <v>1.0689903250467929</v>
      </c>
      <c r="J61" s="46">
        <v>1.0712553713125774</v>
      </c>
      <c r="K61" s="46">
        <v>1.0735204175783617</v>
      </c>
      <c r="L61" s="46">
        <v>1.0757854638441462</v>
      </c>
      <c r="M61" s="46">
        <v>1.0780505101099305</v>
      </c>
      <c r="N61" s="46">
        <v>1.080315556375715</v>
      </c>
      <c r="O61" s="46">
        <v>1.0732216276065696</v>
      </c>
      <c r="P61" s="46">
        <v>1.066127698837424</v>
      </c>
      <c r="Q61" s="46">
        <v>1.0590337700682784</v>
      </c>
      <c r="R61" s="46">
        <v>1.051939841299133</v>
      </c>
      <c r="S61" s="46">
        <v>1.0448459125299872</v>
      </c>
      <c r="T61" s="46">
        <v>1.0369979701051857</v>
      </c>
      <c r="U61" s="46">
        <v>1.029150027680384</v>
      </c>
      <c r="V61" s="46">
        <v>1.0213020852555825</v>
      </c>
      <c r="W61" s="46">
        <v>1.0134541428307808</v>
      </c>
      <c r="X61" s="46">
        <v>1.0056062004059789</v>
      </c>
      <c r="Y61" s="46">
        <v>1.0009946484591252</v>
      </c>
      <c r="Z61" s="46">
        <v>0.99638309651227164</v>
      </c>
      <c r="AA61" s="46">
        <v>0.99177154456541794</v>
      </c>
      <c r="AB61" s="46">
        <v>0.98715999261856435</v>
      </c>
      <c r="AC61" s="46">
        <v>0.98254844067171065</v>
      </c>
      <c r="AD61" s="46">
        <v>0.98036279756412625</v>
      </c>
      <c r="AE61" s="46">
        <v>0.97817715445654174</v>
      </c>
      <c r="AF61" s="46">
        <v>0.97599151134895734</v>
      </c>
      <c r="AG61" s="46">
        <v>0.97380586824137283</v>
      </c>
      <c r="AH61" s="46">
        <v>0.97162022513378854</v>
      </c>
    </row>
    <row r="62" spans="1:36" x14ac:dyDescent="0.35">
      <c r="B62" s="13" t="s">
        <v>179</v>
      </c>
      <c r="C62" s="46">
        <v>1.0402288245063667</v>
      </c>
      <c r="D62" s="46">
        <v>0.9522052039121609</v>
      </c>
      <c r="E62" s="46">
        <v>1.0075659715814727</v>
      </c>
      <c r="F62" s="46">
        <v>1.0352463554161284</v>
      </c>
      <c r="G62" s="46">
        <v>1.0644602325152241</v>
      </c>
      <c r="H62" s="46">
        <v>1.0534932644399335</v>
      </c>
      <c r="I62" s="46">
        <v>1.0425262963646429</v>
      </c>
      <c r="J62" s="46">
        <v>1.0315593282893523</v>
      </c>
      <c r="K62" s="46">
        <v>1.0205923602140616</v>
      </c>
      <c r="L62" s="46">
        <v>1.009625392138771</v>
      </c>
      <c r="M62" s="46">
        <v>0.99865842406348049</v>
      </c>
      <c r="N62" s="46">
        <v>0.98769145598818975</v>
      </c>
      <c r="O62" s="46">
        <v>0.96321203174017356</v>
      </c>
      <c r="P62" s="46">
        <v>0.93873260749215737</v>
      </c>
      <c r="Q62" s="46">
        <v>0.91425318324414118</v>
      </c>
      <c r="R62" s="46">
        <v>0.88977375899612499</v>
      </c>
      <c r="S62" s="46">
        <v>0.86529433474810846</v>
      </c>
      <c r="T62" s="46">
        <v>0.83921166266838898</v>
      </c>
      <c r="U62" s="46">
        <v>0.8131289905886695</v>
      </c>
      <c r="V62" s="46">
        <v>0.78704631850895002</v>
      </c>
      <c r="W62" s="46">
        <v>0.76096364642923053</v>
      </c>
      <c r="X62" s="46">
        <v>0.73488097434951105</v>
      </c>
      <c r="Y62" s="46">
        <v>0.71377412806790919</v>
      </c>
      <c r="Z62" s="46">
        <v>0.69266728178630743</v>
      </c>
      <c r="AA62" s="46">
        <v>0.67156043550470568</v>
      </c>
      <c r="AB62" s="46">
        <v>0.65045358922310381</v>
      </c>
      <c r="AC62" s="46">
        <v>0.62934674294150217</v>
      </c>
      <c r="AD62" s="46">
        <v>0.61410924524820076</v>
      </c>
      <c r="AE62" s="46">
        <v>0.59887174755489947</v>
      </c>
      <c r="AF62" s="46">
        <v>0.58363424986159818</v>
      </c>
      <c r="AG62" s="46">
        <v>0.56839675216829688</v>
      </c>
      <c r="AH62" s="46">
        <v>0.55315925447499537</v>
      </c>
    </row>
    <row r="63" spans="1:36" x14ac:dyDescent="0.35">
      <c r="B63" s="13" t="s">
        <v>180</v>
      </c>
      <c r="C63" s="46">
        <v>1.0402288245063667</v>
      </c>
      <c r="D63" s="46">
        <v>0.9522052039121609</v>
      </c>
      <c r="E63" s="46">
        <v>1.0075659715814727</v>
      </c>
      <c r="F63" s="46">
        <v>1.0352463554161284</v>
      </c>
      <c r="G63" s="46">
        <v>1.0644602325152241</v>
      </c>
      <c r="H63" s="46">
        <v>1.0314794506102865</v>
      </c>
      <c r="I63" s="46">
        <v>0.99849866870534876</v>
      </c>
      <c r="J63" s="46">
        <v>0.96551788680041106</v>
      </c>
      <c r="K63" s="46">
        <v>0.93253710489547337</v>
      </c>
      <c r="L63" s="46">
        <v>0.89955632299053567</v>
      </c>
      <c r="M63" s="46">
        <v>0.86657554108559798</v>
      </c>
      <c r="N63" s="46">
        <v>0.83359475918066062</v>
      </c>
      <c r="O63" s="46">
        <v>0.78791105369994452</v>
      </c>
      <c r="P63" s="46">
        <v>0.74222734821922853</v>
      </c>
      <c r="Q63" s="46">
        <v>0.69654364273851255</v>
      </c>
      <c r="R63" s="46">
        <v>0.65085993725779656</v>
      </c>
      <c r="S63" s="46">
        <v>0.60517623177708069</v>
      </c>
      <c r="T63" s="46">
        <v>0.5695604355047057</v>
      </c>
      <c r="U63" s="46">
        <v>0.5339446392323306</v>
      </c>
      <c r="V63" s="46">
        <v>0.49832884295995561</v>
      </c>
      <c r="W63" s="46">
        <v>0.46271304668758062</v>
      </c>
      <c r="X63" s="46">
        <v>0.42709725041520574</v>
      </c>
      <c r="Y63" s="46">
        <v>0.40253699944639237</v>
      </c>
      <c r="Z63" s="46">
        <v>0.37797674847757895</v>
      </c>
      <c r="AA63" s="46">
        <v>0.35341649750876553</v>
      </c>
      <c r="AB63" s="46">
        <v>0.3288562465399521</v>
      </c>
      <c r="AC63" s="46">
        <v>0.30429599557113862</v>
      </c>
      <c r="AD63" s="46">
        <v>0.28798117733899242</v>
      </c>
      <c r="AE63" s="46">
        <v>0.27166635910684628</v>
      </c>
      <c r="AF63" s="46">
        <v>0.25535154087470008</v>
      </c>
      <c r="AG63" s="46">
        <v>0.23903672264255393</v>
      </c>
      <c r="AH63" s="46">
        <v>0.22272190441040784</v>
      </c>
    </row>
    <row r="65" spans="1:36" x14ac:dyDescent="0.35">
      <c r="A65" s="13" t="s">
        <v>97</v>
      </c>
      <c r="B65" s="13" t="s">
        <v>225</v>
      </c>
    </row>
    <row r="66" spans="1:36" x14ac:dyDescent="0.35">
      <c r="B66" s="50" t="s">
        <v>227</v>
      </c>
      <c r="C66" s="47">
        <v>277.58999999999997</v>
      </c>
      <c r="D66" s="47">
        <v>287.06</v>
      </c>
      <c r="E66" s="47">
        <v>286.74</v>
      </c>
      <c r="F66" s="47">
        <v>196</v>
      </c>
      <c r="G66" s="47">
        <v>171.07999999999998</v>
      </c>
      <c r="H66" s="47">
        <v>159.79999999999998</v>
      </c>
      <c r="I66" s="47">
        <v>173.16666666666666</v>
      </c>
      <c r="J66" s="47">
        <v>186.53333333333333</v>
      </c>
      <c r="K66" s="47">
        <v>199.9</v>
      </c>
      <c r="L66" s="47">
        <v>213.26666666666668</v>
      </c>
      <c r="M66" s="47">
        <v>226.63333333333335</v>
      </c>
      <c r="N66" s="47">
        <v>240</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v>0.97812988172282955</v>
      </c>
      <c r="D67" s="46">
        <v>1.011498843068394</v>
      </c>
      <c r="E67" s="46">
        <v>1.0103712752087761</v>
      </c>
      <c r="F67" s="46">
        <v>0.69063531401590339</v>
      </c>
      <c r="G67" s="46">
        <v>0.60282596694816704</v>
      </c>
      <c r="H67" s="46">
        <v>0.56307919989663957</v>
      </c>
      <c r="I67" s="46">
        <v>0.61017864903275809</v>
      </c>
      <c r="J67" s="46">
        <v>0.65727809816887672</v>
      </c>
      <c r="K67" s="46">
        <v>0.70437754730499536</v>
      </c>
      <c r="L67" s="46">
        <v>0.75147699644111399</v>
      </c>
      <c r="M67" s="46">
        <v>0.79857644557723251</v>
      </c>
      <c r="N67" s="46">
        <v>0.84567589471335103</v>
      </c>
      <c r="O67" s="13" t="e">
        <v>#N/A</v>
      </c>
      <c r="P67" s="13" t="e">
        <v>#N/A</v>
      </c>
      <c r="Q67" s="13" t="e">
        <v>#N/A</v>
      </c>
      <c r="R67" s="13" t="e">
        <v>#N/A</v>
      </c>
      <c r="S67" s="13" t="e">
        <v>#N/A</v>
      </c>
      <c r="T67" s="13" t="e">
        <v>#N/A</v>
      </c>
      <c r="U67" s="13" t="e">
        <v>#N/A</v>
      </c>
      <c r="V67" s="13" t="e">
        <v>#N/A</v>
      </c>
      <c r="W67" s="13" t="e">
        <v>#N/A</v>
      </c>
      <c r="X67" s="13" t="e">
        <v>#N/A</v>
      </c>
      <c r="Y67" s="13" t="e">
        <v>#N/A</v>
      </c>
      <c r="Z67" s="13" t="e">
        <v>#N/A</v>
      </c>
      <c r="AA67" s="13" t="e">
        <v>#N/A</v>
      </c>
      <c r="AB67" s="13" t="e">
        <v>#N/A</v>
      </c>
      <c r="AC67" s="13" t="e">
        <v>#N/A</v>
      </c>
      <c r="AD67" s="13" t="e">
        <v>#N/A</v>
      </c>
      <c r="AE67" s="13" t="e">
        <v>#N/A</v>
      </c>
      <c r="AF67" s="13" t="e">
        <v>#N/A</v>
      </c>
      <c r="AG67" s="13" t="e">
        <v>#N/A</v>
      </c>
      <c r="AH67" s="13" t="e">
        <v>#N/A</v>
      </c>
      <c r="AI67" t="s">
        <v>260</v>
      </c>
      <c r="AJ67" t="s">
        <v>178</v>
      </c>
    </row>
    <row r="68" spans="1:36" x14ac:dyDescent="0.35">
      <c r="B68" s="13" t="s">
        <v>178</v>
      </c>
      <c r="C68" s="46">
        <v>0.99438990182328202</v>
      </c>
      <c r="D68" s="46">
        <v>0.97475455820476864</v>
      </c>
      <c r="E68" s="46">
        <v>1.0308555399719495</v>
      </c>
      <c r="F68" s="46">
        <v>0.95995792426367454</v>
      </c>
      <c r="G68" s="46">
        <v>0.96384291725105187</v>
      </c>
      <c r="H68" s="46">
        <v>0.97108495291524743</v>
      </c>
      <c r="I68" s="46">
        <v>0.978326988579443</v>
      </c>
      <c r="J68" s="46">
        <v>0.98556902424363868</v>
      </c>
      <c r="K68" s="46">
        <v>0.99281105990783425</v>
      </c>
      <c r="L68" s="46">
        <v>1.0000530955720299</v>
      </c>
      <c r="M68" s="46">
        <v>1.0072951312362255</v>
      </c>
      <c r="N68" s="46">
        <v>1.0145371669004208</v>
      </c>
      <c r="O68" s="46">
        <v>1.0134319775596072</v>
      </c>
      <c r="P68" s="46">
        <v>1.0123267882187938</v>
      </c>
      <c r="Q68" s="46">
        <v>1.0112215988779805</v>
      </c>
      <c r="R68" s="46">
        <v>1.0101164095371669</v>
      </c>
      <c r="S68" s="46">
        <v>1.0090112201963537</v>
      </c>
      <c r="T68" s="46">
        <v>1.0070575035063114</v>
      </c>
      <c r="U68" s="46">
        <v>1.0051037868162693</v>
      </c>
      <c r="V68" s="46">
        <v>1.003150070126227</v>
      </c>
      <c r="W68" s="46">
        <v>1.001196353436185</v>
      </c>
      <c r="X68" s="46">
        <v>0.99924263674614322</v>
      </c>
      <c r="Y68" s="46">
        <v>0.99908695652173929</v>
      </c>
      <c r="Z68" s="46">
        <v>0.99893127629733536</v>
      </c>
      <c r="AA68" s="46">
        <v>0.99877559607293154</v>
      </c>
      <c r="AB68" s="46">
        <v>0.99861991584852761</v>
      </c>
      <c r="AC68" s="46">
        <v>0.99846423562412345</v>
      </c>
      <c r="AD68" s="46">
        <v>0.99712061711079947</v>
      </c>
      <c r="AE68" s="46">
        <v>0.99577699859747559</v>
      </c>
      <c r="AF68" s="46">
        <v>0.99443338008415161</v>
      </c>
      <c r="AG68" s="46">
        <v>0.99308976157082773</v>
      </c>
      <c r="AH68" s="46">
        <v>0.99174614305750353</v>
      </c>
    </row>
    <row r="69" spans="1:36" x14ac:dyDescent="0.35">
      <c r="B69" s="13" t="s">
        <v>179</v>
      </c>
      <c r="C69" s="46">
        <v>0.99438990182328202</v>
      </c>
      <c r="D69" s="46">
        <v>0.97475455820476864</v>
      </c>
      <c r="E69" s="46">
        <v>1.0308555399719495</v>
      </c>
      <c r="F69" s="46">
        <v>0.95995792426367454</v>
      </c>
      <c r="G69" s="46">
        <v>0.96384291725105187</v>
      </c>
      <c r="H69" s="46">
        <v>0.95659386896413534</v>
      </c>
      <c r="I69" s="46">
        <v>0.94934482067721881</v>
      </c>
      <c r="J69" s="46">
        <v>0.94209577239030229</v>
      </c>
      <c r="K69" s="46">
        <v>0.93484672410338576</v>
      </c>
      <c r="L69" s="46">
        <v>0.92759767581646924</v>
      </c>
      <c r="M69" s="46">
        <v>0.92034862752955271</v>
      </c>
      <c r="N69" s="46">
        <v>0.91309957924263674</v>
      </c>
      <c r="O69" s="46">
        <v>0.88815147265077132</v>
      </c>
      <c r="P69" s="46">
        <v>0.86320336605890591</v>
      </c>
      <c r="Q69" s="46">
        <v>0.83825525946704049</v>
      </c>
      <c r="R69" s="46">
        <v>0.81330715287517508</v>
      </c>
      <c r="S69" s="46">
        <v>0.78835904628330988</v>
      </c>
      <c r="T69" s="46">
        <v>0.7675722300140253</v>
      </c>
      <c r="U69" s="46">
        <v>0.74678541374474061</v>
      </c>
      <c r="V69" s="46">
        <v>0.72599859747545592</v>
      </c>
      <c r="W69" s="46">
        <v>0.70521178120617134</v>
      </c>
      <c r="X69" s="46">
        <v>0.68442496493688643</v>
      </c>
      <c r="Y69" s="46">
        <v>0.66929733520336609</v>
      </c>
      <c r="Z69" s="46">
        <v>0.65416970546984576</v>
      </c>
      <c r="AA69" s="46">
        <v>0.63904207573632532</v>
      </c>
      <c r="AB69" s="46">
        <v>0.62391444600280499</v>
      </c>
      <c r="AC69" s="46">
        <v>0.60878681626928477</v>
      </c>
      <c r="AD69" s="46">
        <v>0.59562412342215998</v>
      </c>
      <c r="AE69" s="46">
        <v>0.58246143057503519</v>
      </c>
      <c r="AF69" s="46">
        <v>0.5692987377279104</v>
      </c>
      <c r="AG69" s="46">
        <v>0.55613604488078561</v>
      </c>
      <c r="AH69" s="46">
        <v>0.54297335203366059</v>
      </c>
    </row>
    <row r="70" spans="1:36" x14ac:dyDescent="0.35">
      <c r="B70" s="13" t="s">
        <v>180</v>
      </c>
      <c r="C70" s="46">
        <v>0.99438990182328202</v>
      </c>
      <c r="D70" s="46">
        <v>0.97475455820476864</v>
      </c>
      <c r="E70" s="46">
        <v>1.0308555399719495</v>
      </c>
      <c r="F70" s="46">
        <v>0.95995792426367454</v>
      </c>
      <c r="G70" s="46">
        <v>0.96384291725105187</v>
      </c>
      <c r="H70" s="46">
        <v>0.94433981166098968</v>
      </c>
      <c r="I70" s="46">
        <v>0.92483670607092749</v>
      </c>
      <c r="J70" s="46">
        <v>0.90533360048086531</v>
      </c>
      <c r="K70" s="46">
        <v>0.88583049489080323</v>
      </c>
      <c r="L70" s="46">
        <v>0.86632738930074116</v>
      </c>
      <c r="M70" s="46">
        <v>0.84682428371067897</v>
      </c>
      <c r="N70" s="46">
        <v>0.82732117812061712</v>
      </c>
      <c r="O70" s="46">
        <v>0.76097615708274891</v>
      </c>
      <c r="P70" s="46">
        <v>0.69463113604488069</v>
      </c>
      <c r="Q70" s="46">
        <v>0.62828611500701248</v>
      </c>
      <c r="R70" s="46">
        <v>0.56194109396914427</v>
      </c>
      <c r="S70" s="46">
        <v>0.49559607293127628</v>
      </c>
      <c r="T70" s="46">
        <v>0.46017671809256666</v>
      </c>
      <c r="U70" s="46">
        <v>0.42475736325385693</v>
      </c>
      <c r="V70" s="46">
        <v>0.38933800841514726</v>
      </c>
      <c r="W70" s="46">
        <v>0.35391865357643754</v>
      </c>
      <c r="X70" s="46">
        <v>0.31849929873772792</v>
      </c>
      <c r="Y70" s="46">
        <v>0.29689761570827494</v>
      </c>
      <c r="Z70" s="46">
        <v>0.27529593267882191</v>
      </c>
      <c r="AA70" s="46">
        <v>0.25369424964936893</v>
      </c>
      <c r="AB70" s="46">
        <v>0.23209256661991592</v>
      </c>
      <c r="AC70" s="46">
        <v>0.21049088359046284</v>
      </c>
      <c r="AD70" s="46">
        <v>0.20191444600280506</v>
      </c>
      <c r="AE70" s="46">
        <v>0.19333800841514728</v>
      </c>
      <c r="AF70" s="46">
        <v>0.18476157082748951</v>
      </c>
      <c r="AG70" s="46">
        <v>0.17618513323983173</v>
      </c>
      <c r="AH70" s="46">
        <v>0.16760869565217393</v>
      </c>
    </row>
    <row r="72" spans="1:36" x14ac:dyDescent="0.35">
      <c r="A72" s="13" t="s">
        <v>143</v>
      </c>
      <c r="B72" s="13" t="s">
        <v>225</v>
      </c>
    </row>
    <row r="73" spans="1:36" x14ac:dyDescent="0.35">
      <c r="B73" s="13" t="s">
        <v>229</v>
      </c>
      <c r="C73" s="48">
        <v>1.1497903978321795E-2</v>
      </c>
      <c r="D73" s="48">
        <v>1.2760578779733833E-2</v>
      </c>
      <c r="E73" s="48">
        <v>9.1861837691410552E-3</v>
      </c>
      <c r="F73" s="48">
        <v>9.7316306078819286E-3</v>
      </c>
      <c r="G73" s="48">
        <v>1.1289913510468784E-2</v>
      </c>
      <c r="H73" s="48">
        <v>1.7511935167218988E-2</v>
      </c>
      <c r="I73" s="48">
        <v>2.3733956823969192E-2</v>
      </c>
      <c r="J73" s="48">
        <v>2.9955978480719396E-2</v>
      </c>
      <c r="K73" s="48">
        <v>3.61780001374696E-2</v>
      </c>
      <c r="L73" s="48">
        <v>4.2400021794219804E-2</v>
      </c>
      <c r="M73" s="48">
        <v>4.8622043450970008E-2</v>
      </c>
      <c r="N73" s="48">
        <v>5.4844065107720212E-2</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 C19:C29 C31:C35 C37:C40 C43 C13:C17 C46:C51">
    <cfRule type="cellIs" dxfId="494" priority="55" operator="equal">
      <formula>"No"</formula>
    </cfRule>
    <cfRule type="cellIs" dxfId="493" priority="54" operator="equal">
      <formula>"N"</formula>
    </cfRule>
    <cfRule type="cellIs" dxfId="492" priority="53" operator="equal">
      <formula>"Y"</formula>
    </cfRule>
  </conditionalFormatting>
  <conditionalFormatting sqref="C53:C1048576 D73:AH76">
    <cfRule type="cellIs" dxfId="491" priority="28" operator="equal">
      <formula>"Y"</formula>
    </cfRule>
    <cfRule type="cellIs" dxfId="490" priority="29" operator="equal">
      <formula>"N"</formula>
    </cfRule>
    <cfRule type="cellIs" dxfId="489" priority="30" operator="equal">
      <formula>"No"</formula>
    </cfRule>
  </conditionalFormatting>
  <conditionalFormatting sqref="C7:D9 C11:D11 C19:D29 C31:D35 C37:D40 C43:D43 C13:D17 D12 C46:D51 D42 D44:D45">
    <cfRule type="containsText" dxfId="488" priority="58" operator="containsText" text="CA100+">
      <formula>NOT(ISERROR(SEARCH("CA100+",C7)))</formula>
    </cfRule>
    <cfRule type="containsText" dxfId="487" priority="56" operator="containsText" text="Not Relevant">
      <formula>NOT(ISERROR(SEARCH("Not Relevant",C7)))</formula>
    </cfRule>
    <cfRule type="containsText" dxfId="486" priority="57" operator="containsText" text="Not Operational">
      <formula>NOT(ISERROR(SEARCH("Not Operational",C7)))</formula>
    </cfRule>
  </conditionalFormatting>
  <conditionalFormatting sqref="C5:E5">
    <cfRule type="cellIs" dxfId="485" priority="52" operator="equal">
      <formula>"No"</formula>
    </cfRule>
    <cfRule type="cellIs" dxfId="484" priority="51" operator="equal">
      <formula>"N"</formula>
    </cfRule>
    <cfRule type="cellIs" dxfId="483" priority="50" operator="equal">
      <formula>"Y"</formula>
    </cfRule>
  </conditionalFormatting>
  <conditionalFormatting sqref="C53:E55 E31:E35 E37:E40">
    <cfRule type="containsText" dxfId="482" priority="37" operator="containsText" text="Not Relevant">
      <formula>NOT(ISERROR(SEARCH("Not Relevant",C31)))</formula>
    </cfRule>
    <cfRule type="containsText" dxfId="481" priority="38" operator="containsText" text="Not Operational">
      <formula>NOT(ISERROR(SEARCH("Not Operational",C31)))</formula>
    </cfRule>
  </conditionalFormatting>
  <conditionalFormatting sqref="C53:E55">
    <cfRule type="containsText" dxfId="480" priority="36" operator="containsText" text="CA100+">
      <formula>NOT(ISERROR(SEARCH("CA100+",C53)))</formula>
    </cfRule>
  </conditionalFormatting>
  <conditionalFormatting sqref="E7:E9">
    <cfRule type="containsText" dxfId="479" priority="39" operator="containsText" text="Not Relevant">
      <formula>NOT(ISERROR(SEARCH("Not Relevant",E7)))</formula>
    </cfRule>
    <cfRule type="containsText" dxfId="478" priority="40" operator="containsText" text="Not Operational">
      <formula>NOT(ISERROR(SEARCH("Not Operational",E7)))</formula>
    </cfRule>
    <cfRule type="containsText" dxfId="477" priority="41" operator="containsText" text="CA100+">
      <formula>NOT(ISERROR(SEARCH("CA100+",E7)))</formula>
    </cfRule>
  </conditionalFormatting>
  <conditionalFormatting sqref="E8:E9">
    <cfRule type="cellIs" dxfId="476" priority="43" operator="equal">
      <formula>"N"</formula>
    </cfRule>
    <cfRule type="cellIs" dxfId="475" priority="44" operator="equal">
      <formula>"No"</formula>
    </cfRule>
    <cfRule type="containsText" dxfId="474" priority="45" operator="containsText" text="Not Relevant">
      <formula>NOT(ISERROR(SEARCH("Not Relevant",E8)))</formula>
    </cfRule>
    <cfRule type="containsText" dxfId="473" priority="46" operator="containsText" text="Not Operational">
      <formula>NOT(ISERROR(SEARCH("Not Operational",E8)))</formula>
    </cfRule>
    <cfRule type="containsText" dxfId="472" priority="47" operator="containsText" text="CA100+">
      <formula>NOT(ISERROR(SEARCH("CA100+",E8)))</formula>
    </cfRule>
    <cfRule type="cellIs" dxfId="471" priority="42" operator="equal">
      <formula>"Y"</formula>
    </cfRule>
  </conditionalFormatting>
  <conditionalFormatting sqref="E11:E17">
    <cfRule type="containsText" dxfId="470" priority="35" operator="containsText" text="CA100+">
      <formula>NOT(ISERROR(SEARCH("CA100+",E11)))</formula>
    </cfRule>
    <cfRule type="containsText" dxfId="469" priority="34" operator="containsText" text="Not Operational">
      <formula>NOT(ISERROR(SEARCH("Not Operational",E11)))</formula>
    </cfRule>
    <cfRule type="containsText" dxfId="468" priority="33" operator="containsText" text="Not Relevant">
      <formula>NOT(ISERROR(SEARCH("Not Relevant",E11)))</formula>
    </cfRule>
  </conditionalFormatting>
  <conditionalFormatting sqref="E19:E29">
    <cfRule type="containsText" dxfId="467" priority="32" operator="containsText" text="Not Operational">
      <formula>NOT(ISERROR(SEARCH("Not Operational",E19)))</formula>
    </cfRule>
    <cfRule type="containsText" dxfId="466" priority="31" operator="containsText" text="Not Relevant">
      <formula>NOT(ISERROR(SEARCH("Not Relevant",E19)))</formula>
    </cfRule>
  </conditionalFormatting>
  <conditionalFormatting sqref="E42:E51">
    <cfRule type="containsText" dxfId="465" priority="49" operator="containsText" text="Not Operational">
      <formula>NOT(ISERROR(SEARCH("Not Operational",E42)))</formula>
    </cfRule>
    <cfRule type="containsText" dxfId="464" priority="48" operator="containsText" text="Not Relevant">
      <formula>NOT(ISERROR(SEARCH("Not Relevant",E42)))</formula>
    </cfRule>
  </conditionalFormatting>
  <conditionalFormatting sqref="E58 G58 I58 K58 M58 O58 Q58 S58 U58 W58 Y58 AA58 AC58 AE58 AG58 AI59:AJ60 D59:AH63 D66:AH70">
    <cfRule type="cellIs" dxfId="463" priority="27" operator="equal">
      <formula>"No"</formula>
    </cfRule>
    <cfRule type="cellIs" dxfId="462" priority="26" operator="equal">
      <formula>"N"</formula>
    </cfRule>
    <cfRule type="cellIs" dxfId="461" priority="25" operator="equal">
      <formula>"Y"</formula>
    </cfRule>
  </conditionalFormatting>
  <conditionalFormatting sqref="C12">
    <cfRule type="cellIs" dxfId="130" priority="19" operator="equal">
      <formula>"Y"</formula>
    </cfRule>
    <cfRule type="cellIs" dxfId="131" priority="20" operator="equal">
      <formula>"N"</formula>
    </cfRule>
    <cfRule type="cellIs" dxfId="132" priority="21" operator="equal">
      <formula>"No"</formula>
    </cfRule>
  </conditionalFormatting>
  <conditionalFormatting sqref="C12">
    <cfRule type="containsText" dxfId="128" priority="22" operator="containsText" text="Not Relevant">
      <formula>NOT(ISERROR(SEARCH("Not Relevant",C12)))</formula>
    </cfRule>
    <cfRule type="containsText" dxfId="127" priority="23" operator="containsText" text="Not Operational">
      <formula>NOT(ISERROR(SEARCH("Not Operational",C12)))</formula>
    </cfRule>
    <cfRule type="containsText" dxfId="129" priority="24" operator="containsText" text="CA100+">
      <formula>NOT(ISERROR(SEARCH("CA100+",C12)))</formula>
    </cfRule>
  </conditionalFormatting>
  <conditionalFormatting sqref="C44">
    <cfRule type="cellIs" dxfId="126" priority="13" operator="equal">
      <formula>"Y"</formula>
    </cfRule>
    <cfRule type="cellIs" dxfId="125" priority="14" operator="equal">
      <formula>"N"</formula>
    </cfRule>
    <cfRule type="cellIs" dxfId="124" priority="15" operator="equal">
      <formula>"No"</formula>
    </cfRule>
  </conditionalFormatting>
  <conditionalFormatting sqref="C44">
    <cfRule type="containsText" dxfId="123" priority="16" operator="containsText" text="Not Relevant">
      <formula>NOT(ISERROR(SEARCH("Not Relevant",C44)))</formula>
    </cfRule>
    <cfRule type="containsText" dxfId="122" priority="17" operator="containsText" text="Not Operational">
      <formula>NOT(ISERROR(SEARCH("Not Operational",C44)))</formula>
    </cfRule>
    <cfRule type="containsText" dxfId="121" priority="18" operator="containsText" text="CA100+">
      <formula>NOT(ISERROR(SEARCH("CA100+",C44)))</formula>
    </cfRule>
  </conditionalFormatting>
  <conditionalFormatting sqref="C42">
    <cfRule type="cellIs" dxfId="120" priority="7" operator="equal">
      <formula>"Y"</formula>
    </cfRule>
    <cfRule type="cellIs" dxfId="119" priority="8" operator="equal">
      <formula>"N"</formula>
    </cfRule>
    <cfRule type="cellIs" dxfId="118" priority="9" operator="equal">
      <formula>"No"</formula>
    </cfRule>
  </conditionalFormatting>
  <conditionalFormatting sqref="C42">
    <cfRule type="containsText" dxfId="117" priority="10" operator="containsText" text="Not Relevant">
      <formula>NOT(ISERROR(SEARCH("Not Relevant",C42)))</formula>
    </cfRule>
    <cfRule type="containsText" dxfId="116" priority="11" operator="containsText" text="Not Operational">
      <formula>NOT(ISERROR(SEARCH("Not Operational",C42)))</formula>
    </cfRule>
    <cfRule type="containsText" dxfId="115" priority="12" operator="containsText" text="CA100+">
      <formula>NOT(ISERROR(SEARCH("CA100+",C42)))</formula>
    </cfRule>
  </conditionalFormatting>
  <conditionalFormatting sqref="C45">
    <cfRule type="cellIs" dxfId="114" priority="1" operator="equal">
      <formula>"Y"</formula>
    </cfRule>
    <cfRule type="cellIs" dxfId="113" priority="2" operator="equal">
      <formula>"N"</formula>
    </cfRule>
    <cfRule type="cellIs" dxfId="112" priority="3" operator="equal">
      <formula>"No"</formula>
    </cfRule>
  </conditionalFormatting>
  <conditionalFormatting sqref="C45">
    <cfRule type="containsText" dxfId="111" priority="4" operator="containsText" text="Not Relevant">
      <formula>NOT(ISERROR(SEARCH("Not Relevant",C45)))</formula>
    </cfRule>
    <cfRule type="containsText" dxfId="110" priority="5" operator="containsText" text="Not Operational">
      <formula>NOT(ISERROR(SEARCH("Not Operational",C45)))</formula>
    </cfRule>
    <cfRule type="containsText" dxfId="109" priority="6" operator="containsText" text="CA100+">
      <formula>NOT(ISERROR(SEARCH("CA100+",C45)))</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F0BC-BBEF-45D6-8874-D516CE39A3A4}">
  <sheetPr codeName="Sheet13"/>
  <dimension ref="A1:AJ76"/>
  <sheetViews>
    <sheetView workbookViewId="0">
      <selection activeCell="G7" sqref="G7"/>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 min="6" max="6" width="9.453125" bestFit="1" customWidth="1"/>
    <col min="7" max="7" width="30.81640625" customWidth="1"/>
    <col min="8" max="14" width="9.453125" bestFit="1" customWidth="1"/>
  </cols>
  <sheetData>
    <row r="1" spans="1:7" x14ac:dyDescent="0.35">
      <c r="B1" s="13" t="e" vm="1">
        <v>#VALUE!</v>
      </c>
    </row>
    <row r="2" spans="1:7" x14ac:dyDescent="0.35">
      <c r="B2" s="15" t="s">
        <v>195</v>
      </c>
    </row>
    <row r="3" spans="1:7" x14ac:dyDescent="0.35">
      <c r="B3" s="16" t="s">
        <v>28</v>
      </c>
    </row>
    <row r="4" spans="1:7" x14ac:dyDescent="0.35">
      <c r="B4" s="17" t="s">
        <v>196</v>
      </c>
      <c r="D4" s="14">
        <v>1153</v>
      </c>
    </row>
    <row r="5" spans="1:7" x14ac:dyDescent="0.35">
      <c r="A5" s="18" t="s">
        <v>195</v>
      </c>
      <c r="B5" s="19"/>
      <c r="C5" s="8" t="s">
        <v>156</v>
      </c>
      <c r="D5" s="21" t="s">
        <v>197</v>
      </c>
      <c r="E5" s="20" t="s">
        <v>172</v>
      </c>
    </row>
    <row r="6" spans="1:7" ht="27.65" customHeight="1" x14ac:dyDescent="0.35">
      <c r="A6" s="22" t="s">
        <v>37</v>
      </c>
      <c r="B6" s="23" t="s">
        <v>38</v>
      </c>
      <c r="C6" s="24"/>
      <c r="D6" s="24"/>
      <c r="E6" s="24"/>
      <c r="G6" s="91" t="s">
        <v>363</v>
      </c>
    </row>
    <row r="7" spans="1:7" x14ac:dyDescent="0.35">
      <c r="A7" s="25" t="s">
        <v>39</v>
      </c>
      <c r="B7" s="2" t="s">
        <v>40</v>
      </c>
      <c r="C7" s="27" t="s">
        <v>43</v>
      </c>
      <c r="D7" s="28" t="s">
        <v>294</v>
      </c>
      <c r="E7" s="26"/>
      <c r="G7" t="s">
        <v>295</v>
      </c>
    </row>
    <row r="8" spans="1:7" x14ac:dyDescent="0.35">
      <c r="A8" s="29" t="s">
        <v>44</v>
      </c>
      <c r="B8" s="2" t="s">
        <v>45</v>
      </c>
      <c r="C8" s="27" t="s">
        <v>42</v>
      </c>
      <c r="D8" s="28">
        <v>0</v>
      </c>
      <c r="E8" s="27"/>
      <c r="G8" t="s">
        <v>296</v>
      </c>
    </row>
    <row r="9" spans="1:7" x14ac:dyDescent="0.35">
      <c r="A9" s="30" t="s">
        <v>46</v>
      </c>
      <c r="B9" s="2" t="s">
        <v>47</v>
      </c>
      <c r="C9" s="27" t="s">
        <v>42</v>
      </c>
      <c r="D9" s="28" t="s">
        <v>297</v>
      </c>
      <c r="E9" s="27"/>
    </row>
    <row r="10" spans="1:7" x14ac:dyDescent="0.35">
      <c r="A10" s="22" t="s">
        <v>49</v>
      </c>
      <c r="B10" s="23" t="s">
        <v>201</v>
      </c>
      <c r="C10" s="24"/>
      <c r="D10" s="24"/>
      <c r="E10" s="24"/>
    </row>
    <row r="11" spans="1:7" ht="21" x14ac:dyDescent="0.35">
      <c r="A11" s="31" t="s">
        <v>51</v>
      </c>
      <c r="B11" s="32" t="s">
        <v>202</v>
      </c>
      <c r="C11" s="27" t="s">
        <v>43</v>
      </c>
      <c r="D11" s="28" t="s">
        <v>298</v>
      </c>
      <c r="E11" s="33"/>
    </row>
    <row r="12" spans="1:7" x14ac:dyDescent="0.35">
      <c r="A12" s="34" t="s">
        <v>54</v>
      </c>
      <c r="B12" s="32" t="s">
        <v>159</v>
      </c>
      <c r="C12" s="27" t="str">
        <f>$A$1 &amp; "N" &amp; CHAR(185)</f>
        <v>N¹</v>
      </c>
      <c r="D12" s="28" t="s">
        <v>204</v>
      </c>
      <c r="E12" s="33"/>
    </row>
    <row r="13" spans="1:7" x14ac:dyDescent="0.35">
      <c r="A13" s="34" t="s">
        <v>56</v>
      </c>
      <c r="B13" s="32" t="s">
        <v>57</v>
      </c>
      <c r="C13" s="27" t="s">
        <v>43</v>
      </c>
      <c r="D13" s="28" t="s">
        <v>298</v>
      </c>
      <c r="E13" s="33"/>
    </row>
    <row r="14" spans="1:7" x14ac:dyDescent="0.35">
      <c r="A14" s="34" t="s">
        <v>58</v>
      </c>
      <c r="B14" s="32" t="s">
        <v>59</v>
      </c>
      <c r="C14" s="27" t="s">
        <v>43</v>
      </c>
      <c r="D14" s="28">
        <v>0</v>
      </c>
      <c r="E14" s="33"/>
    </row>
    <row r="15" spans="1:7" x14ac:dyDescent="0.35">
      <c r="A15" s="34" t="s">
        <v>60</v>
      </c>
      <c r="B15" s="32" t="s">
        <v>61</v>
      </c>
      <c r="C15" s="27" t="s">
        <v>43</v>
      </c>
      <c r="D15" s="28" t="s">
        <v>298</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43</v>
      </c>
      <c r="D19" s="28" t="s">
        <v>299</v>
      </c>
      <c r="E19" s="36"/>
    </row>
    <row r="20" spans="1:5" x14ac:dyDescent="0.35">
      <c r="A20" s="29" t="s">
        <v>74</v>
      </c>
      <c r="B20" s="2" t="s">
        <v>75</v>
      </c>
      <c r="C20" s="27" t="s">
        <v>42</v>
      </c>
      <c r="D20" s="28">
        <v>0</v>
      </c>
      <c r="E20" s="36"/>
    </row>
    <row r="21" spans="1:5" x14ac:dyDescent="0.35">
      <c r="A21" s="29" t="s">
        <v>76</v>
      </c>
      <c r="B21" s="2" t="s">
        <v>77</v>
      </c>
      <c r="C21" s="27" t="s">
        <v>43</v>
      </c>
      <c r="D21" s="28" t="s">
        <v>299</v>
      </c>
      <c r="E21" s="36"/>
    </row>
    <row r="22" spans="1:5" x14ac:dyDescent="0.35">
      <c r="A22" s="29" t="s">
        <v>78</v>
      </c>
      <c r="B22" s="2" t="s">
        <v>79</v>
      </c>
      <c r="C22" s="27" t="s">
        <v>42</v>
      </c>
      <c r="D22" s="28">
        <v>0</v>
      </c>
      <c r="E22" s="36"/>
    </row>
    <row r="23" spans="1:5" x14ac:dyDescent="0.35">
      <c r="A23" s="29" t="s">
        <v>80</v>
      </c>
      <c r="B23" s="2" t="s">
        <v>206</v>
      </c>
      <c r="C23" s="27" t="s">
        <v>43</v>
      </c>
      <c r="D23" s="28" t="s">
        <v>300</v>
      </c>
      <c r="E23" s="36"/>
    </row>
    <row r="24" spans="1:5" x14ac:dyDescent="0.35">
      <c r="A24" s="29" t="s">
        <v>82</v>
      </c>
      <c r="B24" s="2" t="s">
        <v>83</v>
      </c>
      <c r="C24" s="27" t="s">
        <v>43</v>
      </c>
      <c r="D24" s="28" t="s">
        <v>300</v>
      </c>
      <c r="E24" s="36"/>
    </row>
    <row r="25" spans="1:5" x14ac:dyDescent="0.35">
      <c r="A25" s="29" t="s">
        <v>84</v>
      </c>
      <c r="B25" s="2" t="s">
        <v>208</v>
      </c>
      <c r="C25" s="27" t="s">
        <v>43</v>
      </c>
      <c r="D25" s="28" t="s">
        <v>301</v>
      </c>
      <c r="E25" s="36"/>
    </row>
    <row r="26" spans="1:5" x14ac:dyDescent="0.35">
      <c r="A26" s="29" t="s">
        <v>86</v>
      </c>
      <c r="B26" s="2" t="s">
        <v>209</v>
      </c>
      <c r="C26" s="27" t="s">
        <v>42</v>
      </c>
      <c r="D26" s="28">
        <v>0</v>
      </c>
      <c r="E26" s="36"/>
    </row>
    <row r="27" spans="1:5" x14ac:dyDescent="0.35">
      <c r="A27" s="29" t="s">
        <v>88</v>
      </c>
      <c r="B27" s="2" t="s">
        <v>210</v>
      </c>
      <c r="C27" s="27" t="s">
        <v>42</v>
      </c>
      <c r="D27" s="28">
        <v>0</v>
      </c>
      <c r="E27" s="36"/>
    </row>
    <row r="28" spans="1:5" x14ac:dyDescent="0.35">
      <c r="A28" s="29" t="s">
        <v>90</v>
      </c>
      <c r="B28" s="2" t="s">
        <v>165</v>
      </c>
      <c r="C28" s="27" t="s">
        <v>95</v>
      </c>
      <c r="D28" s="28">
        <v>0</v>
      </c>
      <c r="E28" s="36"/>
    </row>
    <row r="29" spans="1:5" x14ac:dyDescent="0.35">
      <c r="A29" s="29" t="s">
        <v>97</v>
      </c>
      <c r="B29" s="2" t="s">
        <v>166</v>
      </c>
      <c r="C29" s="27" t="s">
        <v>95</v>
      </c>
      <c r="D29" s="28">
        <v>0</v>
      </c>
      <c r="E29" s="36"/>
    </row>
    <row r="30" spans="1:5" x14ac:dyDescent="0.35">
      <c r="A30" s="22" t="s">
        <v>101</v>
      </c>
      <c r="B30" s="37" t="s">
        <v>102</v>
      </c>
      <c r="C30" s="24"/>
      <c r="D30" s="24"/>
      <c r="E30" s="24"/>
    </row>
    <row r="31" spans="1:5" x14ac:dyDescent="0.35">
      <c r="A31" s="25" t="s">
        <v>103</v>
      </c>
      <c r="B31" s="2" t="s">
        <v>104</v>
      </c>
      <c r="C31" s="27" t="s">
        <v>62</v>
      </c>
      <c r="D31" s="28">
        <v>0</v>
      </c>
      <c r="E31" s="36"/>
    </row>
    <row r="32" spans="1:5" x14ac:dyDescent="0.35">
      <c r="A32" s="29" t="s">
        <v>105</v>
      </c>
      <c r="B32" s="2" t="s">
        <v>106</v>
      </c>
      <c r="C32" s="27" t="s">
        <v>62</v>
      </c>
      <c r="D32" s="28">
        <v>0</v>
      </c>
      <c r="E32" s="36"/>
    </row>
    <row r="33" spans="1:5" x14ac:dyDescent="0.35">
      <c r="A33" s="29" t="s">
        <v>107</v>
      </c>
      <c r="B33" s="2" t="s">
        <v>108</v>
      </c>
      <c r="C33" s="27" t="s">
        <v>62</v>
      </c>
      <c r="D33" s="28">
        <v>0</v>
      </c>
      <c r="E33" s="36"/>
    </row>
    <row r="34" spans="1:5" x14ac:dyDescent="0.35">
      <c r="A34" s="29" t="s">
        <v>109</v>
      </c>
      <c r="B34" s="2" t="s">
        <v>110</v>
      </c>
      <c r="C34" s="27" t="s">
        <v>42</v>
      </c>
      <c r="D34" s="28" t="s">
        <v>294</v>
      </c>
      <c r="E34" s="36"/>
    </row>
    <row r="35" spans="1:5" x14ac:dyDescent="0.35">
      <c r="A35" s="30" t="s">
        <v>111</v>
      </c>
      <c r="B35" s="2" t="s">
        <v>112</v>
      </c>
      <c r="C35" s="27" t="s">
        <v>42</v>
      </c>
      <c r="D35" s="28" t="s">
        <v>294</v>
      </c>
      <c r="E35" s="36"/>
    </row>
    <row r="36" spans="1:5" x14ac:dyDescent="0.35">
      <c r="A36" s="22" t="s">
        <v>113</v>
      </c>
      <c r="B36" s="37" t="s">
        <v>114</v>
      </c>
      <c r="C36" s="38"/>
      <c r="D36" s="38"/>
      <c r="E36" s="38"/>
    </row>
    <row r="37" spans="1:5" x14ac:dyDescent="0.35">
      <c r="A37" s="25" t="s">
        <v>115</v>
      </c>
      <c r="B37" s="2" t="s">
        <v>116</v>
      </c>
      <c r="C37" s="27" t="s">
        <v>42</v>
      </c>
      <c r="D37" s="28" t="s">
        <v>294</v>
      </c>
      <c r="E37" s="36"/>
    </row>
    <row r="38" spans="1:5" x14ac:dyDescent="0.35">
      <c r="A38" s="25" t="s">
        <v>117</v>
      </c>
      <c r="B38" s="2" t="s">
        <v>118</v>
      </c>
      <c r="C38" s="27" t="s">
        <v>42</v>
      </c>
      <c r="D38" s="28">
        <v>0</v>
      </c>
      <c r="E38" s="36"/>
    </row>
    <row r="39" spans="1:5" x14ac:dyDescent="0.35">
      <c r="A39" s="25" t="s">
        <v>119</v>
      </c>
      <c r="B39" s="2" t="s">
        <v>211</v>
      </c>
      <c r="C39" s="27" t="s">
        <v>42</v>
      </c>
      <c r="D39" s="28" t="s">
        <v>297</v>
      </c>
      <c r="E39" s="36"/>
    </row>
    <row r="40" spans="1:5" x14ac:dyDescent="0.35">
      <c r="A40" s="39" t="s">
        <v>121</v>
      </c>
      <c r="B40" s="2" t="s">
        <v>167</v>
      </c>
      <c r="C40" s="27" t="s">
        <v>42</v>
      </c>
      <c r="D40" s="28" t="s">
        <v>297</v>
      </c>
      <c r="E40" s="36"/>
    </row>
    <row r="41" spans="1:5" x14ac:dyDescent="0.35">
      <c r="A41" s="22" t="s">
        <v>123</v>
      </c>
      <c r="B41" s="44" t="s">
        <v>124</v>
      </c>
      <c r="C41" s="44"/>
      <c r="D41" s="44"/>
      <c r="E41" s="44"/>
    </row>
    <row r="42" spans="1:5" x14ac:dyDescent="0.35">
      <c r="A42" s="25" t="s">
        <v>125</v>
      </c>
      <c r="B42" s="2" t="s">
        <v>212</v>
      </c>
      <c r="C42" s="27" t="str">
        <f>$A$1 &amp; "Y" &amp; CHAR(178)</f>
        <v>Y²</v>
      </c>
      <c r="D42" s="28">
        <v>0</v>
      </c>
      <c r="E42" s="40"/>
    </row>
    <row r="43" spans="1:5" x14ac:dyDescent="0.35">
      <c r="A43" s="1" t="s">
        <v>127</v>
      </c>
      <c r="B43" s="2" t="s">
        <v>213</v>
      </c>
      <c r="C43" s="27" t="s">
        <v>43</v>
      </c>
      <c r="D43" s="28" t="s">
        <v>302</v>
      </c>
      <c r="E43" s="40"/>
    </row>
    <row r="44" spans="1:5" x14ac:dyDescent="0.35">
      <c r="A44" s="1" t="s">
        <v>129</v>
      </c>
      <c r="B44" s="41" t="s">
        <v>215</v>
      </c>
      <c r="C44" s="27" t="str">
        <f>$A$1 &amp; "Y" &amp; CHAR(178)</f>
        <v>Y²</v>
      </c>
      <c r="D44" s="28" t="s">
        <v>302</v>
      </c>
      <c r="E44" s="40"/>
    </row>
    <row r="45" spans="1:5" x14ac:dyDescent="0.35">
      <c r="A45" s="1" t="s">
        <v>131</v>
      </c>
      <c r="B45" s="41" t="s">
        <v>216</v>
      </c>
      <c r="C45" s="27" t="s">
        <v>42</v>
      </c>
      <c r="D45" s="28">
        <v>0</v>
      </c>
      <c r="E45" s="40"/>
    </row>
    <row r="46" spans="1:5" x14ac:dyDescent="0.35">
      <c r="A46" s="1" t="s">
        <v>133</v>
      </c>
      <c r="B46" s="41" t="s">
        <v>217</v>
      </c>
      <c r="C46" s="27" t="s">
        <v>42</v>
      </c>
      <c r="D46" s="28">
        <v>0</v>
      </c>
      <c r="E46" s="40"/>
    </row>
    <row r="47" spans="1:5" x14ac:dyDescent="0.35">
      <c r="A47" s="1" t="s">
        <v>135</v>
      </c>
      <c r="B47" s="41" t="s">
        <v>218</v>
      </c>
      <c r="C47" s="27" t="s">
        <v>42</v>
      </c>
      <c r="D47" s="28" t="s">
        <v>294</v>
      </c>
      <c r="E47" s="40"/>
    </row>
    <row r="48" spans="1:5" x14ac:dyDescent="0.35">
      <c r="A48" s="29" t="s">
        <v>137</v>
      </c>
      <c r="B48" s="2" t="s">
        <v>168</v>
      </c>
      <c r="C48" s="27" t="s">
        <v>42</v>
      </c>
      <c r="D48" s="28" t="s">
        <v>294</v>
      </c>
      <c r="E48" s="40"/>
    </row>
    <row r="49" spans="1:36" x14ac:dyDescent="0.35">
      <c r="A49" s="29" t="s">
        <v>139</v>
      </c>
      <c r="B49" s="2" t="s">
        <v>169</v>
      </c>
      <c r="C49" s="27" t="s">
        <v>42</v>
      </c>
      <c r="D49" s="28" t="s">
        <v>294</v>
      </c>
      <c r="E49" s="40"/>
    </row>
    <row r="50" spans="1:36" x14ac:dyDescent="0.35">
      <c r="A50" s="29" t="s">
        <v>141</v>
      </c>
      <c r="B50" s="2" t="s">
        <v>142</v>
      </c>
      <c r="C50" s="27" t="s">
        <v>42</v>
      </c>
      <c r="D50" s="28" t="s">
        <v>297</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v>0</v>
      </c>
      <c r="E53" s="40"/>
    </row>
    <row r="54" spans="1:36" x14ac:dyDescent="0.35">
      <c r="A54" s="29" t="s">
        <v>149</v>
      </c>
      <c r="B54" s="2" t="s">
        <v>171</v>
      </c>
      <c r="C54" s="27" t="str">
        <f>$A$1 &amp; "N" &amp; CHAR(179)</f>
        <v>N³</v>
      </c>
      <c r="D54" s="28" t="s">
        <v>298</v>
      </c>
      <c r="E54" s="36"/>
    </row>
    <row r="55" spans="1:36" x14ac:dyDescent="0.35">
      <c r="A55" s="29" t="s">
        <v>151</v>
      </c>
      <c r="B55" s="32" t="s">
        <v>152</v>
      </c>
      <c r="C55" s="27" t="s">
        <v>42</v>
      </c>
      <c r="D55" s="28">
        <v>0</v>
      </c>
      <c r="E55" s="43"/>
    </row>
    <row r="57" spans="1:36" x14ac:dyDescent="0.35">
      <c r="A57" s="13" t="s">
        <v>90</v>
      </c>
      <c r="B57" s="13" t="s">
        <v>225</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v>893</v>
      </c>
      <c r="D59" s="47">
        <v>843</v>
      </c>
      <c r="E59" s="49">
        <v>2211</v>
      </c>
      <c r="F59" s="49">
        <v>2142</v>
      </c>
      <c r="G59" s="49">
        <v>2231</v>
      </c>
      <c r="H59" s="49">
        <v>2152</v>
      </c>
      <c r="I59" s="49">
        <v>2226.6666666666665</v>
      </c>
      <c r="J59" s="49">
        <v>2301.333333333333</v>
      </c>
      <c r="K59" s="49">
        <v>2375.9999999999995</v>
      </c>
      <c r="L59" s="49">
        <v>2450.6666666666661</v>
      </c>
      <c r="M59" s="49">
        <v>2525.3333333333326</v>
      </c>
      <c r="N59" s="49">
        <v>2600</v>
      </c>
      <c r="O59" s="49" t="s">
        <v>225</v>
      </c>
      <c r="P59" s="49" t="s">
        <v>225</v>
      </c>
      <c r="Q59" s="49" t="s">
        <v>225</v>
      </c>
      <c r="R59" s="49" t="s">
        <v>225</v>
      </c>
      <c r="S59" s="49" t="s">
        <v>225</v>
      </c>
      <c r="T59" s="49" t="s">
        <v>225</v>
      </c>
      <c r="U59" s="49" t="s">
        <v>225</v>
      </c>
      <c r="V59" s="49" t="s">
        <v>225</v>
      </c>
      <c r="W59" s="49" t="s">
        <v>225</v>
      </c>
      <c r="X59" s="49" t="s">
        <v>225</v>
      </c>
      <c r="Y59" s="49" t="s">
        <v>225</v>
      </c>
      <c r="Z59" s="49" t="s">
        <v>225</v>
      </c>
      <c r="AA59" s="49" t="s">
        <v>225</v>
      </c>
      <c r="AB59" s="49" t="s">
        <v>225</v>
      </c>
      <c r="AC59" s="49" t="s">
        <v>225</v>
      </c>
      <c r="AD59" s="49" t="s">
        <v>225</v>
      </c>
      <c r="AE59" s="49" t="s">
        <v>225</v>
      </c>
      <c r="AF59" s="49" t="s">
        <v>225</v>
      </c>
      <c r="AG59" s="49" t="s">
        <v>225</v>
      </c>
      <c r="AH59" s="49" t="s">
        <v>225</v>
      </c>
      <c r="AI59" s="13"/>
      <c r="AJ59" s="13"/>
    </row>
    <row r="60" spans="1:36" x14ac:dyDescent="0.35">
      <c r="B60" s="13" t="s">
        <v>226</v>
      </c>
      <c r="C60" s="46">
        <v>0.97999699202887647</v>
      </c>
      <c r="D60" s="46">
        <v>1.0224093848699052</v>
      </c>
      <c r="E60" s="46">
        <v>0.99759362310121813</v>
      </c>
      <c r="F60" s="46">
        <v>0.96646112197322898</v>
      </c>
      <c r="G60" s="46">
        <v>1.0066175364716499</v>
      </c>
      <c r="H60" s="46">
        <v>0.97097307865844484</v>
      </c>
      <c r="I60" s="46">
        <v>1.0046623552413896</v>
      </c>
      <c r="J60" s="46">
        <v>1.0383516318243342</v>
      </c>
      <c r="K60" s="46">
        <v>1.0720409084072791</v>
      </c>
      <c r="L60" s="46">
        <v>1.1057301849902237</v>
      </c>
      <c r="M60" s="46">
        <v>1.1394194615731685</v>
      </c>
      <c r="N60" s="46">
        <v>1.1731087381561136</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230</v>
      </c>
      <c r="AJ60" s="46" t="s">
        <v>230</v>
      </c>
    </row>
    <row r="61" spans="1:36" x14ac:dyDescent="0.35">
      <c r="B61" s="13" t="s">
        <v>178</v>
      </c>
      <c r="C61" s="46">
        <v>1.0402288245063667</v>
      </c>
      <c r="D61" s="46">
        <v>0.9522052039121609</v>
      </c>
      <c r="E61" s="46">
        <v>1.0075659715814727</v>
      </c>
      <c r="F61" s="46">
        <v>1.0352463554161284</v>
      </c>
      <c r="G61" s="46">
        <v>1.0644602325152241</v>
      </c>
      <c r="H61" s="46">
        <v>1.0667252787810086</v>
      </c>
      <c r="I61" s="46">
        <v>1.0689903250467929</v>
      </c>
      <c r="J61" s="46">
        <v>1.0712553713125774</v>
      </c>
      <c r="K61" s="46">
        <v>1.0735204175783617</v>
      </c>
      <c r="L61" s="46">
        <v>1.0757854638441462</v>
      </c>
      <c r="M61" s="46">
        <v>1.0780505101099305</v>
      </c>
      <c r="N61" s="46">
        <v>1.080315556375715</v>
      </c>
      <c r="O61" s="46">
        <v>1.0732216276065696</v>
      </c>
      <c r="P61" s="46">
        <v>1.066127698837424</v>
      </c>
      <c r="Q61" s="46">
        <v>1.0590337700682784</v>
      </c>
      <c r="R61" s="46">
        <v>1.051939841299133</v>
      </c>
      <c r="S61" s="46">
        <v>1.0448459125299872</v>
      </c>
      <c r="T61" s="46">
        <v>1.0369979701051857</v>
      </c>
      <c r="U61" s="46">
        <v>1.029150027680384</v>
      </c>
      <c r="V61" s="46">
        <v>1.0213020852555825</v>
      </c>
      <c r="W61" s="46">
        <v>1.0134541428307808</v>
      </c>
      <c r="X61" s="46">
        <v>1.0056062004059789</v>
      </c>
      <c r="Y61" s="46">
        <v>1.0009946484591252</v>
      </c>
      <c r="Z61" s="46">
        <v>0.99638309651227164</v>
      </c>
      <c r="AA61" s="46">
        <v>0.99177154456541794</v>
      </c>
      <c r="AB61" s="46">
        <v>0.98715999261856435</v>
      </c>
      <c r="AC61" s="46">
        <v>0.98254844067171065</v>
      </c>
      <c r="AD61" s="46">
        <v>0.98036279756412625</v>
      </c>
      <c r="AE61" s="46">
        <v>0.97817715445654174</v>
      </c>
      <c r="AF61" s="46">
        <v>0.97599151134895734</v>
      </c>
      <c r="AG61" s="46">
        <v>0.97380586824137283</v>
      </c>
      <c r="AH61" s="46">
        <v>0.97162022513378854</v>
      </c>
    </row>
    <row r="62" spans="1:36" x14ac:dyDescent="0.35">
      <c r="B62" s="13" t="s">
        <v>179</v>
      </c>
      <c r="C62" s="46">
        <v>1.0402288245063667</v>
      </c>
      <c r="D62" s="46">
        <v>0.9522052039121609</v>
      </c>
      <c r="E62" s="46">
        <v>1.0075659715814727</v>
      </c>
      <c r="F62" s="46">
        <v>1.0352463554161284</v>
      </c>
      <c r="G62" s="46">
        <v>1.0644602325152241</v>
      </c>
      <c r="H62" s="46">
        <v>1.0534932644399335</v>
      </c>
      <c r="I62" s="46">
        <v>1.0425262963646429</v>
      </c>
      <c r="J62" s="46">
        <v>1.0315593282893523</v>
      </c>
      <c r="K62" s="46">
        <v>1.0205923602140616</v>
      </c>
      <c r="L62" s="46">
        <v>1.009625392138771</v>
      </c>
      <c r="M62" s="46">
        <v>0.99865842406348049</v>
      </c>
      <c r="N62" s="46">
        <v>0.98769145598818975</v>
      </c>
      <c r="O62" s="46">
        <v>0.96321203174017356</v>
      </c>
      <c r="P62" s="46">
        <v>0.93873260749215737</v>
      </c>
      <c r="Q62" s="46">
        <v>0.91425318324414118</v>
      </c>
      <c r="R62" s="46">
        <v>0.88977375899612499</v>
      </c>
      <c r="S62" s="46">
        <v>0.86529433474810846</v>
      </c>
      <c r="T62" s="46">
        <v>0.83921166266838898</v>
      </c>
      <c r="U62" s="46">
        <v>0.8131289905886695</v>
      </c>
      <c r="V62" s="46">
        <v>0.78704631850895002</v>
      </c>
      <c r="W62" s="46">
        <v>0.76096364642923053</v>
      </c>
      <c r="X62" s="46">
        <v>0.73488097434951105</v>
      </c>
      <c r="Y62" s="46">
        <v>0.71377412806790919</v>
      </c>
      <c r="Z62" s="46">
        <v>0.69266728178630743</v>
      </c>
      <c r="AA62" s="46">
        <v>0.67156043550470568</v>
      </c>
      <c r="AB62" s="46">
        <v>0.65045358922310381</v>
      </c>
      <c r="AC62" s="46">
        <v>0.62934674294150217</v>
      </c>
      <c r="AD62" s="46">
        <v>0.61410924524820076</v>
      </c>
      <c r="AE62" s="46">
        <v>0.59887174755489947</v>
      </c>
      <c r="AF62" s="46">
        <v>0.58363424986159818</v>
      </c>
      <c r="AG62" s="46">
        <v>0.56839675216829688</v>
      </c>
      <c r="AH62" s="46">
        <v>0.55315925447499537</v>
      </c>
    </row>
    <row r="63" spans="1:36" x14ac:dyDescent="0.35">
      <c r="B63" s="13" t="s">
        <v>180</v>
      </c>
      <c r="C63" s="46">
        <v>1.0402288245063667</v>
      </c>
      <c r="D63" s="46">
        <v>0.9522052039121609</v>
      </c>
      <c r="E63" s="46">
        <v>1.0075659715814727</v>
      </c>
      <c r="F63" s="46">
        <v>1.0352463554161284</v>
      </c>
      <c r="G63" s="46">
        <v>1.0644602325152241</v>
      </c>
      <c r="H63" s="46">
        <v>1.0314794506102865</v>
      </c>
      <c r="I63" s="46">
        <v>0.99849866870534876</v>
      </c>
      <c r="J63" s="46">
        <v>0.96551788680041106</v>
      </c>
      <c r="K63" s="46">
        <v>0.93253710489547337</v>
      </c>
      <c r="L63" s="46">
        <v>0.89955632299053567</v>
      </c>
      <c r="M63" s="46">
        <v>0.86657554108559798</v>
      </c>
      <c r="N63" s="46">
        <v>0.83359475918066062</v>
      </c>
      <c r="O63" s="46">
        <v>0.78791105369994452</v>
      </c>
      <c r="P63" s="46">
        <v>0.74222734821922853</v>
      </c>
      <c r="Q63" s="46">
        <v>0.69654364273851255</v>
      </c>
      <c r="R63" s="46">
        <v>0.65085993725779656</v>
      </c>
      <c r="S63" s="46">
        <v>0.60517623177708069</v>
      </c>
      <c r="T63" s="46">
        <v>0.5695604355047057</v>
      </c>
      <c r="U63" s="46">
        <v>0.5339446392323306</v>
      </c>
      <c r="V63" s="46">
        <v>0.49832884295995561</v>
      </c>
      <c r="W63" s="46">
        <v>0.46271304668758062</v>
      </c>
      <c r="X63" s="46">
        <v>0.42709725041520574</v>
      </c>
      <c r="Y63" s="46">
        <v>0.40253699944639237</v>
      </c>
      <c r="Z63" s="46">
        <v>0.37797674847757895</v>
      </c>
      <c r="AA63" s="46">
        <v>0.35341649750876553</v>
      </c>
      <c r="AB63" s="46">
        <v>0.3288562465399521</v>
      </c>
      <c r="AC63" s="46">
        <v>0.30429599557113862</v>
      </c>
      <c r="AD63" s="46">
        <v>0.28798117733899242</v>
      </c>
      <c r="AE63" s="46">
        <v>0.27166635910684628</v>
      </c>
      <c r="AF63" s="46">
        <v>0.25535154087470008</v>
      </c>
      <c r="AG63" s="46">
        <v>0.23903672264255393</v>
      </c>
      <c r="AH63" s="46">
        <v>0.22272190441040784</v>
      </c>
    </row>
    <row r="65" spans="1:36" x14ac:dyDescent="0.35">
      <c r="A65" s="13" t="s">
        <v>97</v>
      </c>
      <c r="B65" s="13" t="s">
        <v>225</v>
      </c>
    </row>
    <row r="66" spans="1:36" x14ac:dyDescent="0.35">
      <c r="B66" s="50" t="s">
        <v>227</v>
      </c>
      <c r="C66" s="47">
        <v>516</v>
      </c>
      <c r="D66" s="47">
        <v>522</v>
      </c>
      <c r="E66" s="47">
        <v>521</v>
      </c>
      <c r="F66" s="47">
        <v>505</v>
      </c>
      <c r="G66" s="47">
        <v>516</v>
      </c>
      <c r="H66" s="47">
        <v>512</v>
      </c>
      <c r="I66" s="47">
        <v>526.66666666666663</v>
      </c>
      <c r="J66" s="47">
        <v>541.33333333333326</v>
      </c>
      <c r="K66" s="47">
        <v>555.99999999999989</v>
      </c>
      <c r="L66" s="47">
        <v>570.66666666666652</v>
      </c>
      <c r="M66" s="47">
        <v>585.33333333333314</v>
      </c>
      <c r="N66" s="47">
        <v>600</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v>0.99294419499679287</v>
      </c>
      <c r="D67" s="46">
        <v>1.0044900577293137</v>
      </c>
      <c r="E67" s="46">
        <v>1.0025657472738936</v>
      </c>
      <c r="F67" s="46">
        <v>0.97177677998717138</v>
      </c>
      <c r="G67" s="46">
        <v>0.99294419499679287</v>
      </c>
      <c r="H67" s="46">
        <v>0.98524695317511235</v>
      </c>
      <c r="I67" s="46">
        <v>1.013470173187941</v>
      </c>
      <c r="J67" s="46">
        <v>1.0416933932007697</v>
      </c>
      <c r="K67" s="46">
        <v>1.0699166132135982</v>
      </c>
      <c r="L67" s="46">
        <v>1.0981398332264269</v>
      </c>
      <c r="M67" s="46">
        <v>1.1263630532392557</v>
      </c>
      <c r="N67" s="46">
        <v>1.1545862732520848</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230</v>
      </c>
      <c r="AJ67" t="s">
        <v>230</v>
      </c>
    </row>
    <row r="68" spans="1:36" x14ac:dyDescent="0.35">
      <c r="B68" s="13" t="s">
        <v>178</v>
      </c>
      <c r="C68" s="46">
        <v>0.99438990182328202</v>
      </c>
      <c r="D68" s="46">
        <v>0.97475455820476864</v>
      </c>
      <c r="E68" s="46">
        <v>1.0308555399719495</v>
      </c>
      <c r="F68" s="46">
        <v>0.95995792426367454</v>
      </c>
      <c r="G68" s="46">
        <v>0.96384291725105187</v>
      </c>
      <c r="H68" s="46">
        <v>0.97108495291524743</v>
      </c>
      <c r="I68" s="46">
        <v>0.978326988579443</v>
      </c>
      <c r="J68" s="46">
        <v>0.98556902424363868</v>
      </c>
      <c r="K68" s="46">
        <v>0.99281105990783425</v>
      </c>
      <c r="L68" s="46">
        <v>1.0000530955720299</v>
      </c>
      <c r="M68" s="46">
        <v>1.0072951312362255</v>
      </c>
      <c r="N68" s="46">
        <v>1.0145371669004208</v>
      </c>
      <c r="O68" s="46">
        <v>1.0134319775596072</v>
      </c>
      <c r="P68" s="46">
        <v>1.0123267882187938</v>
      </c>
      <c r="Q68" s="46">
        <v>1.0112215988779805</v>
      </c>
      <c r="R68" s="46">
        <v>1.0101164095371669</v>
      </c>
      <c r="S68" s="46">
        <v>1.0090112201963537</v>
      </c>
      <c r="T68" s="46">
        <v>1.0070575035063114</v>
      </c>
      <c r="U68" s="46">
        <v>1.0051037868162693</v>
      </c>
      <c r="V68" s="46">
        <v>1.003150070126227</v>
      </c>
      <c r="W68" s="46">
        <v>1.001196353436185</v>
      </c>
      <c r="X68" s="46">
        <v>0.99924263674614322</v>
      </c>
      <c r="Y68" s="46">
        <v>0.99908695652173929</v>
      </c>
      <c r="Z68" s="46">
        <v>0.99893127629733536</v>
      </c>
      <c r="AA68" s="46">
        <v>0.99877559607293154</v>
      </c>
      <c r="AB68" s="46">
        <v>0.99861991584852761</v>
      </c>
      <c r="AC68" s="46">
        <v>0.99846423562412345</v>
      </c>
      <c r="AD68" s="46">
        <v>0.99712061711079947</v>
      </c>
      <c r="AE68" s="46">
        <v>0.99577699859747559</v>
      </c>
      <c r="AF68" s="46">
        <v>0.99443338008415161</v>
      </c>
      <c r="AG68" s="46">
        <v>0.99308976157082773</v>
      </c>
      <c r="AH68" s="46">
        <v>0.99174614305750353</v>
      </c>
    </row>
    <row r="69" spans="1:36" x14ac:dyDescent="0.35">
      <c r="B69" s="13" t="s">
        <v>179</v>
      </c>
      <c r="C69" s="46">
        <v>0.99438990182328202</v>
      </c>
      <c r="D69" s="46">
        <v>0.97475455820476864</v>
      </c>
      <c r="E69" s="46">
        <v>1.0308555399719495</v>
      </c>
      <c r="F69" s="46">
        <v>0.95995792426367454</v>
      </c>
      <c r="G69" s="46">
        <v>0.96384291725105187</v>
      </c>
      <c r="H69" s="46">
        <v>0.95659386896413534</v>
      </c>
      <c r="I69" s="46">
        <v>0.94934482067721881</v>
      </c>
      <c r="J69" s="46">
        <v>0.94209577239030229</v>
      </c>
      <c r="K69" s="46">
        <v>0.93484672410338576</v>
      </c>
      <c r="L69" s="46">
        <v>0.92759767581646924</v>
      </c>
      <c r="M69" s="46">
        <v>0.92034862752955271</v>
      </c>
      <c r="N69" s="46">
        <v>0.91309957924263674</v>
      </c>
      <c r="O69" s="46">
        <v>0.88815147265077132</v>
      </c>
      <c r="P69" s="46">
        <v>0.86320336605890591</v>
      </c>
      <c r="Q69" s="46">
        <v>0.83825525946704049</v>
      </c>
      <c r="R69" s="46">
        <v>0.81330715287517508</v>
      </c>
      <c r="S69" s="46">
        <v>0.78835904628330988</v>
      </c>
      <c r="T69" s="46">
        <v>0.7675722300140253</v>
      </c>
      <c r="U69" s="46">
        <v>0.74678541374474061</v>
      </c>
      <c r="V69" s="46">
        <v>0.72599859747545592</v>
      </c>
      <c r="W69" s="46">
        <v>0.70521178120617134</v>
      </c>
      <c r="X69" s="46">
        <v>0.68442496493688643</v>
      </c>
      <c r="Y69" s="46">
        <v>0.66929733520336609</v>
      </c>
      <c r="Z69" s="46">
        <v>0.65416970546984576</v>
      </c>
      <c r="AA69" s="46">
        <v>0.63904207573632532</v>
      </c>
      <c r="AB69" s="46">
        <v>0.62391444600280499</v>
      </c>
      <c r="AC69" s="46">
        <v>0.60878681626928477</v>
      </c>
      <c r="AD69" s="46">
        <v>0.59562412342215998</v>
      </c>
      <c r="AE69" s="46">
        <v>0.58246143057503519</v>
      </c>
      <c r="AF69" s="46">
        <v>0.5692987377279104</v>
      </c>
      <c r="AG69" s="46">
        <v>0.55613604488078561</v>
      </c>
      <c r="AH69" s="46">
        <v>0.54297335203366059</v>
      </c>
    </row>
    <row r="70" spans="1:36" x14ac:dyDescent="0.35">
      <c r="B70" s="13" t="s">
        <v>180</v>
      </c>
      <c r="C70" s="46">
        <v>0.99438990182328202</v>
      </c>
      <c r="D70" s="46">
        <v>0.97475455820476864</v>
      </c>
      <c r="E70" s="46">
        <v>1.0308555399719495</v>
      </c>
      <c r="F70" s="46">
        <v>0.95995792426367454</v>
      </c>
      <c r="G70" s="46">
        <v>0.96384291725105187</v>
      </c>
      <c r="H70" s="46">
        <v>0.94433981166098968</v>
      </c>
      <c r="I70" s="46">
        <v>0.92483670607092749</v>
      </c>
      <c r="J70" s="46">
        <v>0.90533360048086531</v>
      </c>
      <c r="K70" s="46">
        <v>0.88583049489080323</v>
      </c>
      <c r="L70" s="46">
        <v>0.86632738930074116</v>
      </c>
      <c r="M70" s="46">
        <v>0.84682428371067897</v>
      </c>
      <c r="N70" s="46">
        <v>0.82732117812061712</v>
      </c>
      <c r="O70" s="46">
        <v>0.76097615708274891</v>
      </c>
      <c r="P70" s="46">
        <v>0.69463113604488069</v>
      </c>
      <c r="Q70" s="46">
        <v>0.62828611500701248</v>
      </c>
      <c r="R70" s="46">
        <v>0.56194109396914427</v>
      </c>
      <c r="S70" s="46">
        <v>0.49559607293127628</v>
      </c>
      <c r="T70" s="46">
        <v>0.46017671809256666</v>
      </c>
      <c r="U70" s="46">
        <v>0.42475736325385693</v>
      </c>
      <c r="V70" s="46">
        <v>0.38933800841514726</v>
      </c>
      <c r="W70" s="46">
        <v>0.35391865357643754</v>
      </c>
      <c r="X70" s="46">
        <v>0.31849929873772792</v>
      </c>
      <c r="Y70" s="46">
        <v>0.29689761570827494</v>
      </c>
      <c r="Z70" s="46">
        <v>0.27529593267882191</v>
      </c>
      <c r="AA70" s="46">
        <v>0.25369424964936893</v>
      </c>
      <c r="AB70" s="46">
        <v>0.23209256661991592</v>
      </c>
      <c r="AC70" s="46">
        <v>0.21049088359046284</v>
      </c>
      <c r="AD70" s="46">
        <v>0.20191444600280506</v>
      </c>
      <c r="AE70" s="46">
        <v>0.19333800841514728</v>
      </c>
      <c r="AF70" s="46">
        <v>0.18476157082748951</v>
      </c>
      <c r="AG70" s="46">
        <v>0.17618513323983173</v>
      </c>
      <c r="AH70" s="46">
        <v>0.16760869565217393</v>
      </c>
    </row>
    <row r="72" spans="1:36" x14ac:dyDescent="0.35">
      <c r="A72" s="13" t="s">
        <v>143</v>
      </c>
      <c r="B72" s="13" t="s">
        <v>225</v>
      </c>
    </row>
    <row r="73" spans="1:36" x14ac:dyDescent="0.35">
      <c r="B73" s="13" t="s">
        <v>229</v>
      </c>
      <c r="C73" s="48">
        <v>7.9630356543198503E-3</v>
      </c>
      <c r="D73" s="48">
        <v>9.9079422956848857E-3</v>
      </c>
      <c r="E73" s="48">
        <v>2.3607648537793372E-3</v>
      </c>
      <c r="F73" s="48">
        <v>1.6493537136933014E-3</v>
      </c>
      <c r="G73" s="48">
        <v>7.273343747761262E-4</v>
      </c>
      <c r="H73" s="48">
        <v>1.6836773570352839E-3</v>
      </c>
      <c r="I73" s="48">
        <v>5.0763508837957574E-3</v>
      </c>
      <c r="J73" s="48">
        <v>8.46902441055623E-3</v>
      </c>
      <c r="K73" s="48">
        <v>1.1861697937316703E-2</v>
      </c>
      <c r="L73" s="48">
        <v>1.5254371464077175E-2</v>
      </c>
      <c r="M73" s="48">
        <v>1.864704499083765E-2</v>
      </c>
      <c r="N73" s="48">
        <v>2.2039718517598124E-2</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 C19:C29 C31:C35 C37:C40 C43 C13:C17 C45:C51">
    <cfRule type="cellIs" dxfId="460" priority="55" operator="equal">
      <formula>"No"</formula>
    </cfRule>
    <cfRule type="cellIs" dxfId="459" priority="54" operator="equal">
      <formula>"N"</formula>
    </cfRule>
    <cfRule type="cellIs" dxfId="458" priority="53" operator="equal">
      <formula>"Y"</formula>
    </cfRule>
  </conditionalFormatting>
  <conditionalFormatting sqref="C53 D73:AH76 C55:C1048576">
    <cfRule type="cellIs" dxfId="457" priority="28" operator="equal">
      <formula>"Y"</formula>
    </cfRule>
    <cfRule type="cellIs" dxfId="456" priority="29" operator="equal">
      <formula>"N"</formula>
    </cfRule>
    <cfRule type="cellIs" dxfId="455" priority="30" operator="equal">
      <formula>"No"</formula>
    </cfRule>
  </conditionalFormatting>
  <conditionalFormatting sqref="C7:D9 C11:D11 C19:D29 C31:D35 C37:D40 C43:D43 C13:D17 D12 D42 C45:D51 D44">
    <cfRule type="containsText" dxfId="454" priority="58" operator="containsText" text="CA100+">
      <formula>NOT(ISERROR(SEARCH("CA100+",C7)))</formula>
    </cfRule>
    <cfRule type="containsText" dxfId="453" priority="56" operator="containsText" text="Not Relevant">
      <formula>NOT(ISERROR(SEARCH("Not Relevant",C7)))</formula>
    </cfRule>
    <cfRule type="containsText" dxfId="452" priority="57" operator="containsText" text="Not Operational">
      <formula>NOT(ISERROR(SEARCH("Not Operational",C7)))</formula>
    </cfRule>
  </conditionalFormatting>
  <conditionalFormatting sqref="C5:E5">
    <cfRule type="cellIs" dxfId="451" priority="52" operator="equal">
      <formula>"No"</formula>
    </cfRule>
    <cfRule type="cellIs" dxfId="450" priority="51" operator="equal">
      <formula>"N"</formula>
    </cfRule>
    <cfRule type="cellIs" dxfId="449" priority="50" operator="equal">
      <formula>"Y"</formula>
    </cfRule>
  </conditionalFormatting>
  <conditionalFormatting sqref="C53:E53 E31:E35 E37:E40 C55:E55 D54:E54">
    <cfRule type="containsText" dxfId="448" priority="37" operator="containsText" text="Not Relevant">
      <formula>NOT(ISERROR(SEARCH("Not Relevant",C31)))</formula>
    </cfRule>
    <cfRule type="containsText" dxfId="447" priority="38" operator="containsText" text="Not Operational">
      <formula>NOT(ISERROR(SEARCH("Not Operational",C31)))</formula>
    </cfRule>
  </conditionalFormatting>
  <conditionalFormatting sqref="C53:E53 C55:E55 D54:E54">
    <cfRule type="containsText" dxfId="446" priority="36" operator="containsText" text="CA100+">
      <formula>NOT(ISERROR(SEARCH("CA100+",C53)))</formula>
    </cfRule>
  </conditionalFormatting>
  <conditionalFormatting sqref="E7:E9">
    <cfRule type="containsText" dxfId="445" priority="39" operator="containsText" text="Not Relevant">
      <formula>NOT(ISERROR(SEARCH("Not Relevant",E7)))</formula>
    </cfRule>
    <cfRule type="containsText" dxfId="444" priority="40" operator="containsText" text="Not Operational">
      <formula>NOT(ISERROR(SEARCH("Not Operational",E7)))</formula>
    </cfRule>
    <cfRule type="containsText" dxfId="443" priority="41" operator="containsText" text="CA100+">
      <formula>NOT(ISERROR(SEARCH("CA100+",E7)))</formula>
    </cfRule>
  </conditionalFormatting>
  <conditionalFormatting sqref="E8:E9">
    <cfRule type="cellIs" dxfId="442" priority="43" operator="equal">
      <formula>"N"</formula>
    </cfRule>
    <cfRule type="cellIs" dxfId="441" priority="44" operator="equal">
      <formula>"No"</formula>
    </cfRule>
    <cfRule type="containsText" dxfId="440" priority="45" operator="containsText" text="Not Relevant">
      <formula>NOT(ISERROR(SEARCH("Not Relevant",E8)))</formula>
    </cfRule>
    <cfRule type="containsText" dxfId="439" priority="46" operator="containsText" text="Not Operational">
      <formula>NOT(ISERROR(SEARCH("Not Operational",E8)))</formula>
    </cfRule>
    <cfRule type="containsText" dxfId="438" priority="47" operator="containsText" text="CA100+">
      <formula>NOT(ISERROR(SEARCH("CA100+",E8)))</formula>
    </cfRule>
    <cfRule type="cellIs" dxfId="437" priority="42" operator="equal">
      <formula>"Y"</formula>
    </cfRule>
  </conditionalFormatting>
  <conditionalFormatting sqref="E11:E17">
    <cfRule type="containsText" dxfId="436" priority="35" operator="containsText" text="CA100+">
      <formula>NOT(ISERROR(SEARCH("CA100+",E11)))</formula>
    </cfRule>
    <cfRule type="containsText" dxfId="435" priority="34" operator="containsText" text="Not Operational">
      <formula>NOT(ISERROR(SEARCH("Not Operational",E11)))</formula>
    </cfRule>
    <cfRule type="containsText" dxfId="434" priority="33" operator="containsText" text="Not Relevant">
      <formula>NOT(ISERROR(SEARCH("Not Relevant",E11)))</formula>
    </cfRule>
  </conditionalFormatting>
  <conditionalFormatting sqref="E19:E29">
    <cfRule type="containsText" dxfId="433" priority="32" operator="containsText" text="Not Operational">
      <formula>NOT(ISERROR(SEARCH("Not Operational",E19)))</formula>
    </cfRule>
    <cfRule type="containsText" dxfId="432" priority="31" operator="containsText" text="Not Relevant">
      <formula>NOT(ISERROR(SEARCH("Not Relevant",E19)))</formula>
    </cfRule>
  </conditionalFormatting>
  <conditionalFormatting sqref="E42:E51">
    <cfRule type="containsText" dxfId="431" priority="49" operator="containsText" text="Not Operational">
      <formula>NOT(ISERROR(SEARCH("Not Operational",E42)))</formula>
    </cfRule>
    <cfRule type="containsText" dxfId="430" priority="48" operator="containsText" text="Not Relevant">
      <formula>NOT(ISERROR(SEARCH("Not Relevant",E42)))</formula>
    </cfRule>
  </conditionalFormatting>
  <conditionalFormatting sqref="E58 G58 I58 K58 M58 O58 Q58 S58 U58 W58 Y58 AA58 AC58 AE58 AG58 AI59:AJ60 D59:AH63 D66:AH70">
    <cfRule type="cellIs" dxfId="429" priority="27" operator="equal">
      <formula>"No"</formula>
    </cfRule>
    <cfRule type="cellIs" dxfId="428" priority="26" operator="equal">
      <formula>"N"</formula>
    </cfRule>
    <cfRule type="cellIs" dxfId="427" priority="25" operator="equal">
      <formula>"Y"</formula>
    </cfRule>
  </conditionalFormatting>
  <conditionalFormatting sqref="C12">
    <cfRule type="cellIs" dxfId="106" priority="19" operator="equal">
      <formula>"Y"</formula>
    </cfRule>
    <cfRule type="cellIs" dxfId="107" priority="20" operator="equal">
      <formula>"N"</formula>
    </cfRule>
    <cfRule type="cellIs" dxfId="108" priority="21" operator="equal">
      <formula>"No"</formula>
    </cfRule>
  </conditionalFormatting>
  <conditionalFormatting sqref="C12">
    <cfRule type="containsText" dxfId="104" priority="22" operator="containsText" text="Not Relevant">
      <formula>NOT(ISERROR(SEARCH("Not Relevant",C12)))</formula>
    </cfRule>
    <cfRule type="containsText" dxfId="103" priority="23" operator="containsText" text="Not Operational">
      <formula>NOT(ISERROR(SEARCH("Not Operational",C12)))</formula>
    </cfRule>
    <cfRule type="containsText" dxfId="105" priority="24" operator="containsText" text="CA100+">
      <formula>NOT(ISERROR(SEARCH("CA100+",C12)))</formula>
    </cfRule>
  </conditionalFormatting>
  <conditionalFormatting sqref="C54">
    <cfRule type="cellIs" dxfId="36" priority="13" operator="equal">
      <formula>"Y"</formula>
    </cfRule>
    <cfRule type="cellIs" dxfId="35" priority="14" operator="equal">
      <formula>"N"</formula>
    </cfRule>
    <cfRule type="cellIs" dxfId="34" priority="15" operator="equal">
      <formula>"No"</formula>
    </cfRule>
  </conditionalFormatting>
  <conditionalFormatting sqref="C54">
    <cfRule type="containsText" dxfId="33" priority="16" operator="containsText" text="Not Relevant">
      <formula>NOT(ISERROR(SEARCH("Not Relevant",C54)))</formula>
    </cfRule>
    <cfRule type="containsText" dxfId="32" priority="17" operator="containsText" text="Not Operational">
      <formula>NOT(ISERROR(SEARCH("Not Operational",C54)))</formula>
    </cfRule>
    <cfRule type="containsText" dxfId="31" priority="18" operator="containsText" text="CA100+">
      <formula>NOT(ISERROR(SEARCH("CA100+",C54)))</formula>
    </cfRule>
  </conditionalFormatting>
  <conditionalFormatting sqref="C42">
    <cfRule type="cellIs" dxfId="30" priority="7" operator="equal">
      <formula>"Y"</formula>
    </cfRule>
    <cfRule type="cellIs" dxfId="29" priority="8" operator="equal">
      <formula>"N"</formula>
    </cfRule>
    <cfRule type="cellIs" dxfId="28" priority="9" operator="equal">
      <formula>"No"</formula>
    </cfRule>
  </conditionalFormatting>
  <conditionalFormatting sqref="C42">
    <cfRule type="containsText" dxfId="27" priority="10" operator="containsText" text="Not Relevant">
      <formula>NOT(ISERROR(SEARCH("Not Relevant",C42)))</formula>
    </cfRule>
    <cfRule type="containsText" dxfId="26" priority="11" operator="containsText" text="Not Operational">
      <formula>NOT(ISERROR(SEARCH("Not Operational",C42)))</formula>
    </cfRule>
    <cfRule type="containsText" dxfId="25" priority="12" operator="containsText" text="CA100+">
      <formula>NOT(ISERROR(SEARCH("CA100+",C42)))</formula>
    </cfRule>
  </conditionalFormatting>
  <conditionalFormatting sqref="C44">
    <cfRule type="cellIs" dxfId="24" priority="1" operator="equal">
      <formula>"Y"</formula>
    </cfRule>
    <cfRule type="cellIs" dxfId="23" priority="2" operator="equal">
      <formula>"N"</formula>
    </cfRule>
    <cfRule type="cellIs" dxfId="22" priority="3" operator="equal">
      <formula>"No"</formula>
    </cfRule>
  </conditionalFormatting>
  <conditionalFormatting sqref="C44">
    <cfRule type="containsText" dxfId="21" priority="4" operator="containsText" text="Not Relevant">
      <formula>NOT(ISERROR(SEARCH("Not Relevant",C44)))</formula>
    </cfRule>
    <cfRule type="containsText" dxfId="20" priority="5" operator="containsText" text="Not Operational">
      <formula>NOT(ISERROR(SEARCH("Not Operational",C44)))</formula>
    </cfRule>
    <cfRule type="containsText" dxfId="19" priority="6" operator="containsText" text="CA100+">
      <formula>NOT(ISERROR(SEARCH("CA100+",C44)))</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66622-5C1F-445E-B9F8-C1E9361EF151}">
  <sheetPr codeName="Sheet14"/>
  <dimension ref="A1:AJ76"/>
  <sheetViews>
    <sheetView topLeftCell="A27" workbookViewId="0">
      <selection activeCell="H21" sqref="H21"/>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s>
  <sheetData>
    <row r="1" spans="1:7" x14ac:dyDescent="0.35">
      <c r="B1" s="13" t="e" vm="1">
        <v>#VALUE!</v>
      </c>
    </row>
    <row r="2" spans="1:7" x14ac:dyDescent="0.35">
      <c r="B2" s="15" t="s">
        <v>195</v>
      </c>
    </row>
    <row r="3" spans="1:7" x14ac:dyDescent="0.35">
      <c r="B3" s="16" t="s">
        <v>29</v>
      </c>
    </row>
    <row r="4" spans="1:7" x14ac:dyDescent="0.35">
      <c r="B4" s="17" t="s">
        <v>196</v>
      </c>
      <c r="D4" s="14">
        <v>1156</v>
      </c>
    </row>
    <row r="5" spans="1:7" x14ac:dyDescent="0.35">
      <c r="A5" s="18" t="s">
        <v>195</v>
      </c>
      <c r="B5" s="19"/>
      <c r="C5" s="8" t="s">
        <v>156</v>
      </c>
      <c r="D5" s="21" t="s">
        <v>197</v>
      </c>
      <c r="E5" s="20" t="s">
        <v>172</v>
      </c>
    </row>
    <row r="6" spans="1:7" x14ac:dyDescent="0.35">
      <c r="A6" s="22" t="s">
        <v>37</v>
      </c>
      <c r="B6" s="23" t="s">
        <v>38</v>
      </c>
      <c r="C6" s="24"/>
      <c r="D6" s="24"/>
      <c r="E6" s="24"/>
      <c r="G6" t="s">
        <v>303</v>
      </c>
    </row>
    <row r="7" spans="1:7" x14ac:dyDescent="0.35">
      <c r="A7" s="25" t="s">
        <v>39</v>
      </c>
      <c r="B7" s="2" t="s">
        <v>40</v>
      </c>
      <c r="C7" s="27" t="s">
        <v>42</v>
      </c>
      <c r="D7" s="28">
        <v>0</v>
      </c>
      <c r="E7" s="26"/>
      <c r="G7" t="s">
        <v>233</v>
      </c>
    </row>
    <row r="8" spans="1:7" x14ac:dyDescent="0.35">
      <c r="A8" s="29" t="s">
        <v>44</v>
      </c>
      <c r="B8" s="2" t="s">
        <v>45</v>
      </c>
      <c r="C8" s="27" t="s">
        <v>42</v>
      </c>
      <c r="D8" s="28">
        <v>0</v>
      </c>
      <c r="E8" s="27"/>
      <c r="G8" t="s">
        <v>304</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42</v>
      </c>
      <c r="D11" s="28" t="s">
        <v>203</v>
      </c>
      <c r="E11" s="33"/>
    </row>
    <row r="12" spans="1:7" x14ac:dyDescent="0.35">
      <c r="A12" s="34" t="s">
        <v>54</v>
      </c>
      <c r="B12" s="32" t="s">
        <v>159</v>
      </c>
      <c r="C12" s="27" t="s">
        <v>42</v>
      </c>
      <c r="D12" s="28" t="s">
        <v>204</v>
      </c>
      <c r="E12" s="33"/>
    </row>
    <row r="13" spans="1:7" x14ac:dyDescent="0.35">
      <c r="A13" s="34" t="s">
        <v>56</v>
      </c>
      <c r="B13" s="32" t="s">
        <v>57</v>
      </c>
      <c r="C13" s="27" t="s">
        <v>42</v>
      </c>
      <c r="D13" s="28">
        <v>0</v>
      </c>
      <c r="E13" s="33"/>
    </row>
    <row r="14" spans="1:7" x14ac:dyDescent="0.35">
      <c r="A14" s="34" t="s">
        <v>58</v>
      </c>
      <c r="B14" s="32" t="s">
        <v>59</v>
      </c>
      <c r="C14" s="27" t="s">
        <v>42</v>
      </c>
      <c r="D14" s="28">
        <v>0</v>
      </c>
      <c r="E14" s="33"/>
    </row>
    <row r="15" spans="1:7" x14ac:dyDescent="0.35">
      <c r="A15" s="34" t="s">
        <v>60</v>
      </c>
      <c r="B15" s="32" t="s">
        <v>61</v>
      </c>
      <c r="C15" s="27" t="s">
        <v>62</v>
      </c>
      <c r="D15" s="28">
        <v>0</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62</v>
      </c>
      <c r="D19" s="28">
        <v>0</v>
      </c>
      <c r="E19" s="36"/>
    </row>
    <row r="20" spans="1:5" x14ac:dyDescent="0.35">
      <c r="A20" s="29" t="s">
        <v>74</v>
      </c>
      <c r="B20" s="2" t="s">
        <v>75</v>
      </c>
      <c r="C20" s="27" t="s">
        <v>62</v>
      </c>
      <c r="D20" s="28">
        <v>0</v>
      </c>
      <c r="E20" s="36"/>
    </row>
    <row r="21" spans="1:5" x14ac:dyDescent="0.35">
      <c r="A21" s="29" t="s">
        <v>76</v>
      </c>
      <c r="B21" s="2" t="s">
        <v>77</v>
      </c>
      <c r="C21" s="27" t="s">
        <v>62</v>
      </c>
      <c r="D21" s="28">
        <v>0</v>
      </c>
      <c r="E21" s="36"/>
    </row>
    <row r="22" spans="1:5" x14ac:dyDescent="0.35">
      <c r="A22" s="29" t="s">
        <v>78</v>
      </c>
      <c r="B22" s="2" t="s">
        <v>79</v>
      </c>
      <c r="C22" s="27" t="s">
        <v>62</v>
      </c>
      <c r="D22" s="28">
        <v>0</v>
      </c>
      <c r="E22" s="36"/>
    </row>
    <row r="23" spans="1:5" x14ac:dyDescent="0.35">
      <c r="A23" s="29" t="s">
        <v>80</v>
      </c>
      <c r="B23" s="2" t="s">
        <v>206</v>
      </c>
      <c r="C23" s="27" t="s">
        <v>62</v>
      </c>
      <c r="D23" s="28">
        <v>0</v>
      </c>
      <c r="E23" s="36"/>
    </row>
    <row r="24" spans="1:5" x14ac:dyDescent="0.35">
      <c r="A24" s="29" t="s">
        <v>82</v>
      </c>
      <c r="B24" s="2" t="s">
        <v>83</v>
      </c>
      <c r="C24" s="27" t="s">
        <v>62</v>
      </c>
      <c r="D24" s="28">
        <v>0</v>
      </c>
      <c r="E24" s="36"/>
    </row>
    <row r="25" spans="1:5" x14ac:dyDescent="0.35">
      <c r="A25" s="29" t="s">
        <v>84</v>
      </c>
      <c r="B25" s="2" t="s">
        <v>208</v>
      </c>
      <c r="C25" s="27" t="s">
        <v>62</v>
      </c>
      <c r="D25" s="28">
        <v>0</v>
      </c>
      <c r="E25" s="36"/>
    </row>
    <row r="26" spans="1:5" x14ac:dyDescent="0.35">
      <c r="A26" s="29" t="s">
        <v>86</v>
      </c>
      <c r="B26" s="2" t="s">
        <v>209</v>
      </c>
      <c r="C26" s="27" t="s">
        <v>62</v>
      </c>
      <c r="D26" s="28">
        <v>0</v>
      </c>
      <c r="E26" s="36"/>
    </row>
    <row r="27" spans="1:5" x14ac:dyDescent="0.35">
      <c r="A27" s="29" t="s">
        <v>88</v>
      </c>
      <c r="B27" s="2" t="s">
        <v>210</v>
      </c>
      <c r="C27" s="27" t="s">
        <v>62</v>
      </c>
      <c r="D27" s="28">
        <v>0</v>
      </c>
      <c r="E27" s="36"/>
    </row>
    <row r="28" spans="1:5" x14ac:dyDescent="0.35">
      <c r="A28" s="29" t="s">
        <v>90</v>
      </c>
      <c r="B28" s="2" t="s">
        <v>165</v>
      </c>
      <c r="C28" s="27" t="s">
        <v>62</v>
      </c>
      <c r="D28" s="28">
        <v>0</v>
      </c>
      <c r="E28" s="36"/>
    </row>
    <row r="29" spans="1:5" x14ac:dyDescent="0.35">
      <c r="A29" s="29" t="s">
        <v>97</v>
      </c>
      <c r="B29" s="2" t="s">
        <v>166</v>
      </c>
      <c r="C29" s="27" t="s">
        <v>62</v>
      </c>
      <c r="D29" s="28">
        <v>0</v>
      </c>
      <c r="E29" s="36"/>
    </row>
    <row r="30" spans="1:5" x14ac:dyDescent="0.35">
      <c r="A30" s="22" t="s">
        <v>101</v>
      </c>
      <c r="B30" s="37" t="s">
        <v>102</v>
      </c>
      <c r="C30" s="24"/>
      <c r="D30" s="24"/>
      <c r="E30" s="24"/>
    </row>
    <row r="31" spans="1:5" x14ac:dyDescent="0.35">
      <c r="A31" s="25" t="s">
        <v>103</v>
      </c>
      <c r="B31" s="2" t="s">
        <v>104</v>
      </c>
      <c r="C31" s="27" t="s">
        <v>62</v>
      </c>
      <c r="D31" s="28">
        <v>0</v>
      </c>
      <c r="E31" s="36"/>
    </row>
    <row r="32" spans="1:5" x14ac:dyDescent="0.35">
      <c r="A32" s="29" t="s">
        <v>105</v>
      </c>
      <c r="B32" s="2" t="s">
        <v>106</v>
      </c>
      <c r="C32" s="27" t="s">
        <v>62</v>
      </c>
      <c r="D32" s="28">
        <v>0</v>
      </c>
      <c r="E32" s="36"/>
    </row>
    <row r="33" spans="1:5" x14ac:dyDescent="0.35">
      <c r="A33" s="29" t="s">
        <v>107</v>
      </c>
      <c r="B33" s="2" t="s">
        <v>108</v>
      </c>
      <c r="C33" s="27" t="s">
        <v>62</v>
      </c>
      <c r="D33" s="28">
        <v>0</v>
      </c>
      <c r="E33" s="36"/>
    </row>
    <row r="34" spans="1:5" x14ac:dyDescent="0.35">
      <c r="A34" s="29" t="s">
        <v>109</v>
      </c>
      <c r="B34" s="2" t="s">
        <v>110</v>
      </c>
      <c r="C34" s="27" t="s">
        <v>42</v>
      </c>
      <c r="D34" s="28">
        <v>0</v>
      </c>
      <c r="E34" s="36"/>
    </row>
    <row r="35" spans="1:5" x14ac:dyDescent="0.35">
      <c r="A35" s="30" t="s">
        <v>111</v>
      </c>
      <c r="B35" s="2" t="s">
        <v>112</v>
      </c>
      <c r="C35" s="27" t="s">
        <v>42</v>
      </c>
      <c r="D35" s="28" t="s">
        <v>305</v>
      </c>
      <c r="E35" s="36"/>
    </row>
    <row r="36" spans="1:5" x14ac:dyDescent="0.35">
      <c r="A36" s="22" t="s">
        <v>113</v>
      </c>
      <c r="B36" s="37" t="s">
        <v>114</v>
      </c>
      <c r="C36" s="38"/>
      <c r="D36" s="38"/>
      <c r="E36" s="38"/>
    </row>
    <row r="37" spans="1:5" x14ac:dyDescent="0.35">
      <c r="A37" s="25" t="s">
        <v>115</v>
      </c>
      <c r="B37" s="2" t="s">
        <v>116</v>
      </c>
      <c r="C37" s="27" t="s">
        <v>42</v>
      </c>
      <c r="D37" s="28">
        <v>0</v>
      </c>
      <c r="E37" s="36"/>
    </row>
    <row r="38" spans="1:5" x14ac:dyDescent="0.35">
      <c r="A38" s="25" t="s">
        <v>117</v>
      </c>
      <c r="B38" s="2" t="s">
        <v>118</v>
      </c>
      <c r="C38" s="27" t="s">
        <v>42</v>
      </c>
      <c r="D38" s="28">
        <v>0</v>
      </c>
      <c r="E38" s="36"/>
    </row>
    <row r="39" spans="1:5" x14ac:dyDescent="0.35">
      <c r="A39" s="25" t="s">
        <v>119</v>
      </c>
      <c r="B39" s="2" t="s">
        <v>211</v>
      </c>
      <c r="C39" s="27" t="s">
        <v>42</v>
      </c>
      <c r="D39" s="28">
        <v>0</v>
      </c>
      <c r="E39" s="36"/>
    </row>
    <row r="40" spans="1:5" x14ac:dyDescent="0.35">
      <c r="A40" s="39" t="s">
        <v>121</v>
      </c>
      <c r="B40" s="2" t="s">
        <v>167</v>
      </c>
      <c r="C40" s="27" t="s">
        <v>42</v>
      </c>
      <c r="D40" s="28">
        <v>0</v>
      </c>
      <c r="E40" s="36"/>
    </row>
    <row r="41" spans="1:5" x14ac:dyDescent="0.35">
      <c r="A41" s="22" t="s">
        <v>123</v>
      </c>
      <c r="B41" s="44" t="s">
        <v>124</v>
      </c>
      <c r="C41" s="44"/>
      <c r="D41" s="44"/>
      <c r="E41" s="44"/>
    </row>
    <row r="42" spans="1:5" x14ac:dyDescent="0.35">
      <c r="A42" s="25" t="s">
        <v>125</v>
      </c>
      <c r="B42" s="2" t="s">
        <v>212</v>
      </c>
      <c r="C42" s="27" t="s">
        <v>42</v>
      </c>
      <c r="D42" s="28">
        <v>0</v>
      </c>
      <c r="E42" s="40"/>
    </row>
    <row r="43" spans="1:5" x14ac:dyDescent="0.35">
      <c r="A43" s="1" t="s">
        <v>127</v>
      </c>
      <c r="B43" s="2" t="s">
        <v>213</v>
      </c>
      <c r="C43" s="27" t="s">
        <v>42</v>
      </c>
      <c r="D43" s="28" t="s">
        <v>305</v>
      </c>
      <c r="E43" s="40"/>
    </row>
    <row r="44" spans="1:5" x14ac:dyDescent="0.35">
      <c r="A44" s="1" t="s">
        <v>129</v>
      </c>
      <c r="B44" s="41" t="s">
        <v>215</v>
      </c>
      <c r="C44" s="27" t="s">
        <v>42</v>
      </c>
      <c r="D44" s="28">
        <v>0</v>
      </c>
      <c r="E44" s="40"/>
    </row>
    <row r="45" spans="1:5" x14ac:dyDescent="0.35">
      <c r="A45" s="1" t="s">
        <v>131</v>
      </c>
      <c r="B45" s="41" t="s">
        <v>216</v>
      </c>
      <c r="C45" s="27" t="s">
        <v>42</v>
      </c>
      <c r="D45" s="28" t="s">
        <v>305</v>
      </c>
      <c r="E45" s="40"/>
    </row>
    <row r="46" spans="1:5" x14ac:dyDescent="0.35">
      <c r="A46" s="1" t="s">
        <v>133</v>
      </c>
      <c r="B46" s="41" t="s">
        <v>217</v>
      </c>
      <c r="C46" s="27" t="s">
        <v>42</v>
      </c>
      <c r="D46" s="28">
        <v>0</v>
      </c>
      <c r="E46" s="40"/>
    </row>
    <row r="47" spans="1:5" x14ac:dyDescent="0.35">
      <c r="A47" s="1" t="s">
        <v>135</v>
      </c>
      <c r="B47" s="41" t="s">
        <v>218</v>
      </c>
      <c r="C47" s="27" t="s">
        <v>42</v>
      </c>
      <c r="D47" s="28">
        <v>0</v>
      </c>
      <c r="E47" s="40"/>
    </row>
    <row r="48" spans="1:5" x14ac:dyDescent="0.35">
      <c r="A48" s="29" t="s">
        <v>137</v>
      </c>
      <c r="B48" s="2" t="s">
        <v>168</v>
      </c>
      <c r="C48" s="27" t="s">
        <v>42</v>
      </c>
      <c r="D48" s="28" t="s">
        <v>305</v>
      </c>
      <c r="E48" s="40"/>
    </row>
    <row r="49" spans="1:36" x14ac:dyDescent="0.35">
      <c r="A49" s="29" t="s">
        <v>139</v>
      </c>
      <c r="B49" s="2" t="s">
        <v>169</v>
      </c>
      <c r="C49" s="27" t="s">
        <v>42</v>
      </c>
      <c r="D49" s="28" t="s">
        <v>305</v>
      </c>
      <c r="E49" s="40"/>
    </row>
    <row r="50" spans="1:36" x14ac:dyDescent="0.35">
      <c r="A50" s="29" t="s">
        <v>141</v>
      </c>
      <c r="B50" s="2" t="s">
        <v>142</v>
      </c>
      <c r="C50" s="27" t="s">
        <v>42</v>
      </c>
      <c r="D50" s="28" t="s">
        <v>306</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t="s">
        <v>307</v>
      </c>
      <c r="E53" s="40"/>
    </row>
    <row r="54" spans="1:36" x14ac:dyDescent="0.35">
      <c r="A54" s="29" t="s">
        <v>149</v>
      </c>
      <c r="B54" s="2" t="s">
        <v>171</v>
      </c>
      <c r="C54" s="27" t="s">
        <v>62</v>
      </c>
      <c r="D54" s="28">
        <v>0</v>
      </c>
      <c r="E54" s="36"/>
    </row>
    <row r="55" spans="1:36" x14ac:dyDescent="0.35">
      <c r="A55" s="29" t="s">
        <v>151</v>
      </c>
      <c r="B55" s="32" t="s">
        <v>152</v>
      </c>
      <c r="C55" s="27" t="s">
        <v>42</v>
      </c>
      <c r="D55" s="28" t="s">
        <v>305</v>
      </c>
      <c r="E55" s="43"/>
    </row>
    <row r="57" spans="1:36" x14ac:dyDescent="0.35">
      <c r="A57" s="13" t="s">
        <v>90</v>
      </c>
      <c r="B57" s="13" t="s">
        <v>62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47" t="s">
        <v>225</v>
      </c>
      <c r="P59" s="47" t="s">
        <v>225</v>
      </c>
      <c r="Q59" s="47" t="s">
        <v>225</v>
      </c>
      <c r="R59" s="47" t="s">
        <v>225</v>
      </c>
      <c r="S59" s="47" t="s">
        <v>225</v>
      </c>
      <c r="T59" s="47" t="s">
        <v>225</v>
      </c>
      <c r="U59" s="47" t="s">
        <v>225</v>
      </c>
      <c r="V59" s="47" t="s">
        <v>225</v>
      </c>
      <c r="W59" s="47" t="s">
        <v>225</v>
      </c>
      <c r="X59" s="47" t="s">
        <v>225</v>
      </c>
      <c r="Y59" s="47" t="s">
        <v>225</v>
      </c>
      <c r="Z59" s="47" t="s">
        <v>225</v>
      </c>
      <c r="AA59" s="47" t="s">
        <v>225</v>
      </c>
      <c r="AB59" s="47" t="s">
        <v>225</v>
      </c>
      <c r="AC59" s="47" t="s">
        <v>225</v>
      </c>
      <c r="AD59" s="47" t="s">
        <v>225</v>
      </c>
      <c r="AE59" s="47" t="s">
        <v>225</v>
      </c>
      <c r="AF59" s="47" t="s">
        <v>225</v>
      </c>
      <c r="AG59" s="47" t="s">
        <v>225</v>
      </c>
      <c r="AH59" s="47"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260</v>
      </c>
      <c r="AJ60" s="46" t="s">
        <v>178</v>
      </c>
    </row>
    <row r="61" spans="1:36" x14ac:dyDescent="0.35">
      <c r="B61" s="13" t="s">
        <v>178</v>
      </c>
      <c r="C61" s="46">
        <v>1.0402288245063667</v>
      </c>
      <c r="D61" s="46">
        <v>0.9522052039121609</v>
      </c>
      <c r="E61" s="46">
        <v>1.0075659715814727</v>
      </c>
      <c r="F61" s="46">
        <v>1.0352463554161284</v>
      </c>
      <c r="G61" s="46">
        <v>1.0644602325152241</v>
      </c>
      <c r="H61" s="46">
        <v>1.0667252787810086</v>
      </c>
      <c r="I61" s="46">
        <v>1.0689903250467929</v>
      </c>
      <c r="J61" s="46">
        <v>1.0712553713125774</v>
      </c>
      <c r="K61" s="46">
        <v>1.0735204175783617</v>
      </c>
      <c r="L61" s="46">
        <v>1.0757854638441462</v>
      </c>
      <c r="M61" s="46">
        <v>1.0780505101099305</v>
      </c>
      <c r="N61" s="46">
        <v>1.080315556375715</v>
      </c>
      <c r="O61" s="46">
        <v>1.0732216276065696</v>
      </c>
      <c r="P61" s="46">
        <v>1.066127698837424</v>
      </c>
      <c r="Q61" s="46">
        <v>1.0590337700682784</v>
      </c>
      <c r="R61" s="46">
        <v>1.051939841299133</v>
      </c>
      <c r="S61" s="46">
        <v>1.0448459125299872</v>
      </c>
      <c r="T61" s="46">
        <v>1.0369979701051857</v>
      </c>
      <c r="U61" s="46">
        <v>1.029150027680384</v>
      </c>
      <c r="V61" s="46">
        <v>1.0213020852555825</v>
      </c>
      <c r="W61" s="46">
        <v>1.0134541428307808</v>
      </c>
      <c r="X61" s="46">
        <v>1.0056062004059789</v>
      </c>
      <c r="Y61" s="46">
        <v>1.0009946484591252</v>
      </c>
      <c r="Z61" s="46">
        <v>0.99638309651227164</v>
      </c>
      <c r="AA61" s="46">
        <v>0.99177154456541794</v>
      </c>
      <c r="AB61" s="46">
        <v>0.98715999261856435</v>
      </c>
      <c r="AC61" s="46">
        <v>0.98254844067171065</v>
      </c>
      <c r="AD61" s="46">
        <v>0.98036279756412625</v>
      </c>
      <c r="AE61" s="46">
        <v>0.97817715445654174</v>
      </c>
      <c r="AF61" s="46">
        <v>0.97599151134895734</v>
      </c>
      <c r="AG61" s="46">
        <v>0.97380586824137283</v>
      </c>
      <c r="AH61" s="46">
        <v>0.97162022513378854</v>
      </c>
    </row>
    <row r="62" spans="1:36" x14ac:dyDescent="0.35">
      <c r="B62" s="13" t="s">
        <v>179</v>
      </c>
      <c r="C62" s="46">
        <v>1.0402288245063667</v>
      </c>
      <c r="D62" s="46">
        <v>0.9522052039121609</v>
      </c>
      <c r="E62" s="46">
        <v>1.0075659715814727</v>
      </c>
      <c r="F62" s="46">
        <v>1.0352463554161284</v>
      </c>
      <c r="G62" s="46">
        <v>1.0644602325152241</v>
      </c>
      <c r="H62" s="46">
        <v>1.0534932644399335</v>
      </c>
      <c r="I62" s="46">
        <v>1.0425262963646429</v>
      </c>
      <c r="J62" s="46">
        <v>1.0315593282893523</v>
      </c>
      <c r="K62" s="46">
        <v>1.0205923602140616</v>
      </c>
      <c r="L62" s="46">
        <v>1.009625392138771</v>
      </c>
      <c r="M62" s="46">
        <v>0.99865842406348049</v>
      </c>
      <c r="N62" s="46">
        <v>0.98769145598818975</v>
      </c>
      <c r="O62" s="46">
        <v>0.96321203174017356</v>
      </c>
      <c r="P62" s="46">
        <v>0.93873260749215737</v>
      </c>
      <c r="Q62" s="46">
        <v>0.91425318324414118</v>
      </c>
      <c r="R62" s="46">
        <v>0.88977375899612499</v>
      </c>
      <c r="S62" s="46">
        <v>0.86529433474810846</v>
      </c>
      <c r="T62" s="46">
        <v>0.83921166266838898</v>
      </c>
      <c r="U62" s="46">
        <v>0.8131289905886695</v>
      </c>
      <c r="V62" s="46">
        <v>0.78704631850895002</v>
      </c>
      <c r="W62" s="46">
        <v>0.76096364642923053</v>
      </c>
      <c r="X62" s="46">
        <v>0.73488097434951105</v>
      </c>
      <c r="Y62" s="46">
        <v>0.71377412806790919</v>
      </c>
      <c r="Z62" s="46">
        <v>0.69266728178630743</v>
      </c>
      <c r="AA62" s="46">
        <v>0.67156043550470568</v>
      </c>
      <c r="AB62" s="46">
        <v>0.65045358922310381</v>
      </c>
      <c r="AC62" s="46">
        <v>0.62934674294150217</v>
      </c>
      <c r="AD62" s="46">
        <v>0.61410924524820076</v>
      </c>
      <c r="AE62" s="46">
        <v>0.59887174755489947</v>
      </c>
      <c r="AF62" s="46">
        <v>0.58363424986159818</v>
      </c>
      <c r="AG62" s="46">
        <v>0.56839675216829688</v>
      </c>
      <c r="AH62" s="46">
        <v>0.55315925447499537</v>
      </c>
    </row>
    <row r="63" spans="1:36" x14ac:dyDescent="0.35">
      <c r="B63" s="13" t="s">
        <v>180</v>
      </c>
      <c r="C63" s="46">
        <v>1.0402288245063667</v>
      </c>
      <c r="D63" s="46">
        <v>0.9522052039121609</v>
      </c>
      <c r="E63" s="46">
        <v>1.0075659715814727</v>
      </c>
      <c r="F63" s="46">
        <v>1.0352463554161284</v>
      </c>
      <c r="G63" s="46">
        <v>1.0644602325152241</v>
      </c>
      <c r="H63" s="46">
        <v>1.0314794506102865</v>
      </c>
      <c r="I63" s="46">
        <v>0.99849866870534876</v>
      </c>
      <c r="J63" s="46">
        <v>0.96551788680041106</v>
      </c>
      <c r="K63" s="46">
        <v>0.93253710489547337</v>
      </c>
      <c r="L63" s="46">
        <v>0.89955632299053567</v>
      </c>
      <c r="M63" s="46">
        <v>0.86657554108559798</v>
      </c>
      <c r="N63" s="46">
        <v>0.83359475918066062</v>
      </c>
      <c r="O63" s="46">
        <v>0.78791105369994452</v>
      </c>
      <c r="P63" s="46">
        <v>0.74222734821922853</v>
      </c>
      <c r="Q63" s="46">
        <v>0.69654364273851255</v>
      </c>
      <c r="R63" s="46">
        <v>0.65085993725779656</v>
      </c>
      <c r="S63" s="46">
        <v>0.60517623177708069</v>
      </c>
      <c r="T63" s="46">
        <v>0.5695604355047057</v>
      </c>
      <c r="U63" s="46">
        <v>0.5339446392323306</v>
      </c>
      <c r="V63" s="46">
        <v>0.49832884295995561</v>
      </c>
      <c r="W63" s="46">
        <v>0.46271304668758062</v>
      </c>
      <c r="X63" s="46">
        <v>0.42709725041520574</v>
      </c>
      <c r="Y63" s="46">
        <v>0.40253699944639237</v>
      </c>
      <c r="Z63" s="46">
        <v>0.37797674847757895</v>
      </c>
      <c r="AA63" s="46">
        <v>0.35341649750876553</v>
      </c>
      <c r="AB63" s="46">
        <v>0.3288562465399521</v>
      </c>
      <c r="AC63" s="46">
        <v>0.30429599557113862</v>
      </c>
      <c r="AD63" s="46">
        <v>0.28798117733899242</v>
      </c>
      <c r="AE63" s="46">
        <v>0.27166635910684628</v>
      </c>
      <c r="AF63" s="46">
        <v>0.25535154087470008</v>
      </c>
      <c r="AG63" s="46">
        <v>0.23903672264255393</v>
      </c>
      <c r="AH63" s="46">
        <v>0.22272190441040784</v>
      </c>
    </row>
    <row r="65" spans="1:36" x14ac:dyDescent="0.35">
      <c r="A65" s="13" t="s">
        <v>97</v>
      </c>
      <c r="B65" s="13" t="s">
        <v>62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230</v>
      </c>
      <c r="AJ67" t="s">
        <v>230</v>
      </c>
    </row>
    <row r="68" spans="1:36" x14ac:dyDescent="0.35">
      <c r="B68" s="13" t="s">
        <v>178</v>
      </c>
      <c r="C68" s="46">
        <v>0.99438990182328202</v>
      </c>
      <c r="D68" s="46">
        <v>0.97475455820476864</v>
      </c>
      <c r="E68" s="46">
        <v>1.0308555399719495</v>
      </c>
      <c r="F68" s="46">
        <v>0.95995792426367454</v>
      </c>
      <c r="G68" s="46">
        <v>0.96384291725105187</v>
      </c>
      <c r="H68" s="46">
        <v>0.97108495291524743</v>
      </c>
      <c r="I68" s="46">
        <v>0.978326988579443</v>
      </c>
      <c r="J68" s="46">
        <v>0.98556902424363868</v>
      </c>
      <c r="K68" s="46">
        <v>0.99281105990783425</v>
      </c>
      <c r="L68" s="46">
        <v>1.0000530955720299</v>
      </c>
      <c r="M68" s="46">
        <v>1.0072951312362255</v>
      </c>
      <c r="N68" s="46">
        <v>1.0145371669004208</v>
      </c>
      <c r="O68" s="46">
        <v>1.0134319775596072</v>
      </c>
      <c r="P68" s="46">
        <v>1.0123267882187938</v>
      </c>
      <c r="Q68" s="46">
        <v>1.0112215988779805</v>
      </c>
      <c r="R68" s="46">
        <v>1.0101164095371669</v>
      </c>
      <c r="S68" s="46">
        <v>1.0090112201963537</v>
      </c>
      <c r="T68" s="46">
        <v>1.0070575035063114</v>
      </c>
      <c r="U68" s="46">
        <v>1.0051037868162693</v>
      </c>
      <c r="V68" s="46">
        <v>1.003150070126227</v>
      </c>
      <c r="W68" s="46">
        <v>1.001196353436185</v>
      </c>
      <c r="X68" s="46">
        <v>0.99924263674614322</v>
      </c>
      <c r="Y68" s="46">
        <v>0.99908695652173929</v>
      </c>
      <c r="Z68" s="46">
        <v>0.99893127629733536</v>
      </c>
      <c r="AA68" s="46">
        <v>0.99877559607293154</v>
      </c>
      <c r="AB68" s="46">
        <v>0.99861991584852761</v>
      </c>
      <c r="AC68" s="46">
        <v>0.99846423562412345</v>
      </c>
      <c r="AD68" s="46">
        <v>0.99712061711079947</v>
      </c>
      <c r="AE68" s="46">
        <v>0.99577699859747559</v>
      </c>
      <c r="AF68" s="46">
        <v>0.99443338008415161</v>
      </c>
      <c r="AG68" s="46">
        <v>0.99308976157082773</v>
      </c>
      <c r="AH68" s="46">
        <v>0.99174614305750353</v>
      </c>
    </row>
    <row r="69" spans="1:36" x14ac:dyDescent="0.35">
      <c r="B69" s="13" t="s">
        <v>179</v>
      </c>
      <c r="C69" s="46">
        <v>0.99438990182328202</v>
      </c>
      <c r="D69" s="46">
        <v>0.97475455820476864</v>
      </c>
      <c r="E69" s="46">
        <v>1.0308555399719495</v>
      </c>
      <c r="F69" s="46">
        <v>0.95995792426367454</v>
      </c>
      <c r="G69" s="46">
        <v>0.96384291725105187</v>
      </c>
      <c r="H69" s="46">
        <v>0.95659386896413534</v>
      </c>
      <c r="I69" s="46">
        <v>0.94934482067721881</v>
      </c>
      <c r="J69" s="46">
        <v>0.94209577239030229</v>
      </c>
      <c r="K69" s="46">
        <v>0.93484672410338576</v>
      </c>
      <c r="L69" s="46">
        <v>0.92759767581646924</v>
      </c>
      <c r="M69" s="46">
        <v>0.92034862752955271</v>
      </c>
      <c r="N69" s="46">
        <v>0.91309957924263674</v>
      </c>
      <c r="O69" s="46">
        <v>0.88815147265077132</v>
      </c>
      <c r="P69" s="46">
        <v>0.86320336605890591</v>
      </c>
      <c r="Q69" s="46">
        <v>0.83825525946704049</v>
      </c>
      <c r="R69" s="46">
        <v>0.81330715287517508</v>
      </c>
      <c r="S69" s="46">
        <v>0.78835904628330988</v>
      </c>
      <c r="T69" s="46">
        <v>0.7675722300140253</v>
      </c>
      <c r="U69" s="46">
        <v>0.74678541374474061</v>
      </c>
      <c r="V69" s="46">
        <v>0.72599859747545592</v>
      </c>
      <c r="W69" s="46">
        <v>0.70521178120617134</v>
      </c>
      <c r="X69" s="46">
        <v>0.68442496493688643</v>
      </c>
      <c r="Y69" s="46">
        <v>0.66929733520336609</v>
      </c>
      <c r="Z69" s="46">
        <v>0.65416970546984576</v>
      </c>
      <c r="AA69" s="46">
        <v>0.63904207573632532</v>
      </c>
      <c r="AB69" s="46">
        <v>0.62391444600280499</v>
      </c>
      <c r="AC69" s="46">
        <v>0.60878681626928477</v>
      </c>
      <c r="AD69" s="46">
        <v>0.59562412342215998</v>
      </c>
      <c r="AE69" s="46">
        <v>0.58246143057503519</v>
      </c>
      <c r="AF69" s="46">
        <v>0.5692987377279104</v>
      </c>
      <c r="AG69" s="46">
        <v>0.55613604488078561</v>
      </c>
      <c r="AH69" s="46">
        <v>0.54297335203366059</v>
      </c>
    </row>
    <row r="70" spans="1:36" x14ac:dyDescent="0.35">
      <c r="B70" s="13" t="s">
        <v>180</v>
      </c>
      <c r="C70" s="46">
        <v>0.99438990182328202</v>
      </c>
      <c r="D70" s="46">
        <v>0.97475455820476864</v>
      </c>
      <c r="E70" s="46">
        <v>1.0308555399719495</v>
      </c>
      <c r="F70" s="46">
        <v>0.95995792426367454</v>
      </c>
      <c r="G70" s="46">
        <v>0.96384291725105187</v>
      </c>
      <c r="H70" s="46">
        <v>0.94433981166098968</v>
      </c>
      <c r="I70" s="46">
        <v>0.92483670607092749</v>
      </c>
      <c r="J70" s="46">
        <v>0.90533360048086531</v>
      </c>
      <c r="K70" s="46">
        <v>0.88583049489080323</v>
      </c>
      <c r="L70" s="46">
        <v>0.86632738930074116</v>
      </c>
      <c r="M70" s="46">
        <v>0.84682428371067897</v>
      </c>
      <c r="N70" s="46">
        <v>0.82732117812061712</v>
      </c>
      <c r="O70" s="46">
        <v>0.76097615708274891</v>
      </c>
      <c r="P70" s="46">
        <v>0.69463113604488069</v>
      </c>
      <c r="Q70" s="46">
        <v>0.62828611500701248</v>
      </c>
      <c r="R70" s="46">
        <v>0.56194109396914427</v>
      </c>
      <c r="S70" s="46">
        <v>0.49559607293127628</v>
      </c>
      <c r="T70" s="46">
        <v>0.46017671809256666</v>
      </c>
      <c r="U70" s="46">
        <v>0.42475736325385693</v>
      </c>
      <c r="V70" s="46">
        <v>0.38933800841514726</v>
      </c>
      <c r="W70" s="46">
        <v>0.35391865357643754</v>
      </c>
      <c r="X70" s="46">
        <v>0.31849929873772792</v>
      </c>
      <c r="Y70" s="46">
        <v>0.29689761570827494</v>
      </c>
      <c r="Z70" s="46">
        <v>0.27529593267882191</v>
      </c>
      <c r="AA70" s="46">
        <v>0.25369424964936893</v>
      </c>
      <c r="AB70" s="46">
        <v>0.23209256661991592</v>
      </c>
      <c r="AC70" s="46">
        <v>0.21049088359046284</v>
      </c>
      <c r="AD70" s="46">
        <v>0.20191444600280506</v>
      </c>
      <c r="AE70" s="46">
        <v>0.19333800841514728</v>
      </c>
      <c r="AF70" s="46">
        <v>0.18476157082748951</v>
      </c>
      <c r="AG70" s="46">
        <v>0.17618513323983173</v>
      </c>
      <c r="AH70" s="46">
        <v>0.16760869565217393</v>
      </c>
    </row>
    <row r="72" spans="1:36" x14ac:dyDescent="0.35">
      <c r="A72" s="13" t="s">
        <v>143</v>
      </c>
      <c r="B72" s="13" t="s">
        <v>92</v>
      </c>
    </row>
    <row r="73" spans="1:36" x14ac:dyDescent="0.35">
      <c r="B73" s="13" t="s">
        <v>229</v>
      </c>
      <c r="C73" s="48" t="e">
        <v>#N/A</v>
      </c>
      <c r="D73" s="48" t="e">
        <v>#N/A</v>
      </c>
      <c r="E73" s="48" t="e">
        <v>#N/A</v>
      </c>
      <c r="F73" s="48" t="e">
        <v>#N/A</v>
      </c>
      <c r="G73" s="48" t="e">
        <v>#N/A</v>
      </c>
      <c r="H73" s="48" t="e">
        <v>#N/A</v>
      </c>
      <c r="I73" s="48" t="e">
        <v>#N/A</v>
      </c>
      <c r="J73" s="48" t="e">
        <v>#N/A</v>
      </c>
      <c r="K73" s="48" t="e">
        <v>#N/A</v>
      </c>
      <c r="L73" s="48" t="e">
        <v>#N/A</v>
      </c>
      <c r="M73" s="48" t="e">
        <v>#N/A</v>
      </c>
      <c r="N73" s="48" t="e">
        <v>#N/A</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sheetData>
  <conditionalFormatting sqref="C7:C9 C11:C17 C19:C29 C31:C35 C37:C40 C42:C51">
    <cfRule type="cellIs" dxfId="426" priority="31" operator="equal">
      <formula>"No"</formula>
    </cfRule>
    <cfRule type="cellIs" dxfId="425" priority="30" operator="equal">
      <formula>"N"</formula>
    </cfRule>
    <cfRule type="cellIs" dxfId="424" priority="29" operator="equal">
      <formula>"Y"</formula>
    </cfRule>
  </conditionalFormatting>
  <conditionalFormatting sqref="C53:C1048576 D73:AH76">
    <cfRule type="cellIs" dxfId="423" priority="4" operator="equal">
      <formula>"Y"</formula>
    </cfRule>
    <cfRule type="cellIs" dxfId="422" priority="5" operator="equal">
      <formula>"N"</formula>
    </cfRule>
    <cfRule type="cellIs" dxfId="421" priority="6" operator="equal">
      <formula>"No"</formula>
    </cfRule>
  </conditionalFormatting>
  <conditionalFormatting sqref="C7:D9 C11:D17 C19:D29 C31:D35 C37:D40 C42:D51">
    <cfRule type="containsText" dxfId="420" priority="34" operator="containsText" text="CA100+">
      <formula>NOT(ISERROR(SEARCH("CA100+",C7)))</formula>
    </cfRule>
    <cfRule type="containsText" dxfId="419" priority="32" operator="containsText" text="Not Relevant">
      <formula>NOT(ISERROR(SEARCH("Not Relevant",C7)))</formula>
    </cfRule>
    <cfRule type="containsText" dxfId="418" priority="33" operator="containsText" text="Not Operational">
      <formula>NOT(ISERROR(SEARCH("Not Operational",C7)))</formula>
    </cfRule>
  </conditionalFormatting>
  <conditionalFormatting sqref="C5:E5">
    <cfRule type="cellIs" dxfId="417" priority="28" operator="equal">
      <formula>"No"</formula>
    </cfRule>
    <cfRule type="cellIs" dxfId="416" priority="27" operator="equal">
      <formula>"N"</formula>
    </cfRule>
    <cfRule type="cellIs" dxfId="415" priority="26" operator="equal">
      <formula>"Y"</formula>
    </cfRule>
  </conditionalFormatting>
  <conditionalFormatting sqref="C53:E55 E31:E35 E37:E40">
    <cfRule type="containsText" dxfId="414" priority="13" operator="containsText" text="Not Relevant">
      <formula>NOT(ISERROR(SEARCH("Not Relevant",C31)))</formula>
    </cfRule>
    <cfRule type="containsText" dxfId="413" priority="14" operator="containsText" text="Not Operational">
      <formula>NOT(ISERROR(SEARCH("Not Operational",C31)))</formula>
    </cfRule>
  </conditionalFormatting>
  <conditionalFormatting sqref="C53:E55">
    <cfRule type="containsText" dxfId="412" priority="12" operator="containsText" text="CA100+">
      <formula>NOT(ISERROR(SEARCH("CA100+",C53)))</formula>
    </cfRule>
  </conditionalFormatting>
  <conditionalFormatting sqref="E7:E9">
    <cfRule type="containsText" dxfId="411" priority="15" operator="containsText" text="Not Relevant">
      <formula>NOT(ISERROR(SEARCH("Not Relevant",E7)))</formula>
    </cfRule>
    <cfRule type="containsText" dxfId="410" priority="16" operator="containsText" text="Not Operational">
      <formula>NOT(ISERROR(SEARCH("Not Operational",E7)))</formula>
    </cfRule>
    <cfRule type="containsText" dxfId="409" priority="17" operator="containsText" text="CA100+">
      <formula>NOT(ISERROR(SEARCH("CA100+",E7)))</formula>
    </cfRule>
  </conditionalFormatting>
  <conditionalFormatting sqref="E8:E9">
    <cfRule type="cellIs" dxfId="408" priority="19" operator="equal">
      <formula>"N"</formula>
    </cfRule>
    <cfRule type="cellIs" dxfId="407" priority="20" operator="equal">
      <formula>"No"</formula>
    </cfRule>
    <cfRule type="containsText" dxfId="406" priority="21" operator="containsText" text="Not Relevant">
      <formula>NOT(ISERROR(SEARCH("Not Relevant",E8)))</formula>
    </cfRule>
    <cfRule type="containsText" dxfId="405" priority="22" operator="containsText" text="Not Operational">
      <formula>NOT(ISERROR(SEARCH("Not Operational",E8)))</formula>
    </cfRule>
    <cfRule type="containsText" dxfId="404" priority="23" operator="containsText" text="CA100+">
      <formula>NOT(ISERROR(SEARCH("CA100+",E8)))</formula>
    </cfRule>
    <cfRule type="cellIs" dxfId="403" priority="18" operator="equal">
      <formula>"Y"</formula>
    </cfRule>
  </conditionalFormatting>
  <conditionalFormatting sqref="E11:E17">
    <cfRule type="containsText" dxfId="402" priority="11" operator="containsText" text="CA100+">
      <formula>NOT(ISERROR(SEARCH("CA100+",E11)))</formula>
    </cfRule>
    <cfRule type="containsText" dxfId="401" priority="10" operator="containsText" text="Not Operational">
      <formula>NOT(ISERROR(SEARCH("Not Operational",E11)))</formula>
    </cfRule>
    <cfRule type="containsText" dxfId="400" priority="9" operator="containsText" text="Not Relevant">
      <formula>NOT(ISERROR(SEARCH("Not Relevant",E11)))</formula>
    </cfRule>
  </conditionalFormatting>
  <conditionalFormatting sqref="E19:E29">
    <cfRule type="containsText" dxfId="399" priority="8" operator="containsText" text="Not Operational">
      <formula>NOT(ISERROR(SEARCH("Not Operational",E19)))</formula>
    </cfRule>
    <cfRule type="containsText" dxfId="398" priority="7" operator="containsText" text="Not Relevant">
      <formula>NOT(ISERROR(SEARCH("Not Relevant",E19)))</formula>
    </cfRule>
  </conditionalFormatting>
  <conditionalFormatting sqref="E42:E51">
    <cfRule type="containsText" dxfId="397" priority="25" operator="containsText" text="Not Operational">
      <formula>NOT(ISERROR(SEARCH("Not Operational",E42)))</formula>
    </cfRule>
    <cfRule type="containsText" dxfId="396" priority="24" operator="containsText" text="Not Relevant">
      <formula>NOT(ISERROR(SEARCH("Not Relevant",E42)))</formula>
    </cfRule>
  </conditionalFormatting>
  <conditionalFormatting sqref="E58 G58 I58 K58 M58 O58 Q58 S58 U58 W58 Y58 AA58 AC58 AE58 AG58 AI59:AJ60 D59:AH63 D66:AH70">
    <cfRule type="cellIs" dxfId="395" priority="3" operator="equal">
      <formula>"No"</formula>
    </cfRule>
    <cfRule type="cellIs" dxfId="394" priority="2" operator="equal">
      <formula>"N"</formula>
    </cfRule>
    <cfRule type="cellIs" dxfId="393" priority="1" operator="equal">
      <formula>"Y"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CDB6-FB78-483A-A7D4-E712AA24166E}">
  <sheetPr codeName="Sheet15"/>
  <dimension ref="A1:AJ76"/>
  <sheetViews>
    <sheetView workbookViewId="0">
      <selection activeCell="G6" sqref="G6"/>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s>
  <sheetData>
    <row r="1" spans="1:7" x14ac:dyDescent="0.35">
      <c r="B1" s="13" t="e" vm="1">
        <v>#VALUE!</v>
      </c>
    </row>
    <row r="2" spans="1:7" x14ac:dyDescent="0.35">
      <c r="B2" s="15" t="s">
        <v>195</v>
      </c>
    </row>
    <row r="3" spans="1:7" x14ac:dyDescent="0.35">
      <c r="B3" s="16" t="s">
        <v>30</v>
      </c>
    </row>
    <row r="4" spans="1:7" x14ac:dyDescent="0.35">
      <c r="B4" s="17" t="s">
        <v>196</v>
      </c>
      <c r="D4" s="14">
        <v>1169</v>
      </c>
    </row>
    <row r="5" spans="1:7" x14ac:dyDescent="0.35">
      <c r="A5" s="18" t="s">
        <v>195</v>
      </c>
      <c r="B5" s="19"/>
      <c r="C5" s="8" t="s">
        <v>156</v>
      </c>
      <c r="D5" s="21" t="s">
        <v>197</v>
      </c>
      <c r="E5" s="20" t="s">
        <v>172</v>
      </c>
    </row>
    <row r="6" spans="1:7" ht="30.5" customHeight="1" x14ac:dyDescent="0.35">
      <c r="A6" s="22" t="s">
        <v>37</v>
      </c>
      <c r="B6" s="23" t="s">
        <v>38</v>
      </c>
      <c r="C6" s="24"/>
      <c r="D6" s="24"/>
      <c r="E6" s="24"/>
      <c r="G6" s="91" t="s">
        <v>364</v>
      </c>
    </row>
    <row r="7" spans="1:7" x14ac:dyDescent="0.35">
      <c r="A7" s="25" t="s">
        <v>39</v>
      </c>
      <c r="B7" s="2" t="s">
        <v>40</v>
      </c>
      <c r="C7" s="27" t="s">
        <v>43</v>
      </c>
      <c r="D7" s="28" t="s">
        <v>308</v>
      </c>
      <c r="E7" s="26"/>
      <c r="G7" t="s">
        <v>309</v>
      </c>
    </row>
    <row r="8" spans="1:7" x14ac:dyDescent="0.35">
      <c r="A8" s="29" t="s">
        <v>44</v>
      </c>
      <c r="B8" s="2" t="s">
        <v>45</v>
      </c>
      <c r="C8" s="27" t="s">
        <v>42</v>
      </c>
      <c r="D8" s="28">
        <v>0</v>
      </c>
      <c r="E8" s="27"/>
      <c r="G8" t="s">
        <v>310</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tr">
        <f>A1 &amp; "Y" &amp; CHAR(185)</f>
        <v>Y¹</v>
      </c>
      <c r="D12" s="28" t="s">
        <v>204</v>
      </c>
      <c r="E12" s="33"/>
    </row>
    <row r="13" spans="1:7" x14ac:dyDescent="0.35">
      <c r="A13" s="34" t="s">
        <v>56</v>
      </c>
      <c r="B13" s="32" t="s">
        <v>57</v>
      </c>
      <c r="C13" s="27" t="s">
        <v>43</v>
      </c>
      <c r="D13" s="28" t="s">
        <v>311</v>
      </c>
      <c r="E13" s="33"/>
    </row>
    <row r="14" spans="1:7" x14ac:dyDescent="0.35">
      <c r="A14" s="34" t="s">
        <v>58</v>
      </c>
      <c r="B14" s="32" t="s">
        <v>59</v>
      </c>
      <c r="C14" s="27" t="s">
        <v>43</v>
      </c>
      <c r="D14" s="28">
        <v>0</v>
      </c>
      <c r="E14" s="33"/>
    </row>
    <row r="15" spans="1:7" x14ac:dyDescent="0.35">
      <c r="A15" s="34" t="s">
        <v>60</v>
      </c>
      <c r="B15" s="32" t="s">
        <v>61</v>
      </c>
      <c r="C15" s="27" t="s">
        <v>43</v>
      </c>
      <c r="D15" s="28" t="s">
        <v>312</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313</v>
      </c>
      <c r="E19" s="36"/>
    </row>
    <row r="20" spans="1:5" x14ac:dyDescent="0.35">
      <c r="A20" s="29" t="s">
        <v>74</v>
      </c>
      <c r="B20" s="2" t="s">
        <v>75</v>
      </c>
      <c r="C20" s="27" t="s">
        <v>42</v>
      </c>
      <c r="D20" s="28" t="s">
        <v>308</v>
      </c>
      <c r="E20" s="36"/>
    </row>
    <row r="21" spans="1:5" x14ac:dyDescent="0.35">
      <c r="A21" s="29" t="s">
        <v>76</v>
      </c>
      <c r="B21" s="2" t="s">
        <v>77</v>
      </c>
      <c r="C21" s="27" t="s">
        <v>42</v>
      </c>
      <c r="D21" s="28" t="s">
        <v>313</v>
      </c>
      <c r="E21" s="36"/>
    </row>
    <row r="22" spans="1:5" x14ac:dyDescent="0.35">
      <c r="A22" s="29" t="s">
        <v>78</v>
      </c>
      <c r="B22" s="2" t="s">
        <v>79</v>
      </c>
      <c r="C22" s="27" t="s">
        <v>42</v>
      </c>
      <c r="D22" s="28">
        <v>0</v>
      </c>
      <c r="E22" s="36"/>
    </row>
    <row r="23" spans="1:5" x14ac:dyDescent="0.35">
      <c r="A23" s="29" t="s">
        <v>80</v>
      </c>
      <c r="B23" s="2" t="s">
        <v>206</v>
      </c>
      <c r="C23" s="27" t="s">
        <v>43</v>
      </c>
      <c r="D23" s="28" t="s">
        <v>314</v>
      </c>
      <c r="E23" s="36"/>
    </row>
    <row r="24" spans="1:5" x14ac:dyDescent="0.35">
      <c r="A24" s="29" t="s">
        <v>82</v>
      </c>
      <c r="B24" s="2" t="s">
        <v>83</v>
      </c>
      <c r="C24" s="27" t="s">
        <v>43</v>
      </c>
      <c r="D24" s="28" t="s">
        <v>315</v>
      </c>
      <c r="E24" s="36"/>
    </row>
    <row r="25" spans="1:5" x14ac:dyDescent="0.35">
      <c r="A25" s="29" t="s">
        <v>84</v>
      </c>
      <c r="B25" s="2" t="s">
        <v>208</v>
      </c>
      <c r="C25" s="27" t="s">
        <v>42</v>
      </c>
      <c r="D25" s="28" t="s">
        <v>313</v>
      </c>
      <c r="E25" s="36"/>
    </row>
    <row r="26" spans="1:5" x14ac:dyDescent="0.35">
      <c r="A26" s="29" t="s">
        <v>86</v>
      </c>
      <c r="B26" s="2" t="s">
        <v>209</v>
      </c>
      <c r="C26" s="27" t="s">
        <v>42</v>
      </c>
      <c r="D26" s="28" t="s">
        <v>313</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42</v>
      </c>
      <c r="D34" s="28">
        <v>0</v>
      </c>
      <c r="E34" s="36"/>
    </row>
    <row r="35" spans="1:5" x14ac:dyDescent="0.35">
      <c r="A35" s="30" t="s">
        <v>111</v>
      </c>
      <c r="B35" s="2" t="s">
        <v>112</v>
      </c>
      <c r="C35" s="27" t="s">
        <v>43</v>
      </c>
      <c r="D35" s="28" t="s">
        <v>308</v>
      </c>
      <c r="E35" s="36"/>
    </row>
    <row r="36" spans="1:5" x14ac:dyDescent="0.35">
      <c r="A36" s="22" t="s">
        <v>113</v>
      </c>
      <c r="B36" s="37" t="s">
        <v>114</v>
      </c>
      <c r="C36" s="38"/>
      <c r="D36" s="38"/>
      <c r="E36" s="38"/>
    </row>
    <row r="37" spans="1:5" x14ac:dyDescent="0.35">
      <c r="A37" s="25" t="s">
        <v>115</v>
      </c>
      <c r="B37" s="2" t="s">
        <v>116</v>
      </c>
      <c r="C37" s="27" t="s">
        <v>43</v>
      </c>
      <c r="D37" s="28" t="s">
        <v>308</v>
      </c>
      <c r="E37" s="36"/>
    </row>
    <row r="38" spans="1:5" x14ac:dyDescent="0.35">
      <c r="A38" s="25" t="s">
        <v>117</v>
      </c>
      <c r="B38" s="2" t="s">
        <v>118</v>
      </c>
      <c r="C38" s="27" t="s">
        <v>42</v>
      </c>
      <c r="D38" s="28">
        <v>0</v>
      </c>
      <c r="E38" s="36"/>
    </row>
    <row r="39" spans="1:5" x14ac:dyDescent="0.35">
      <c r="A39" s="25" t="s">
        <v>119</v>
      </c>
      <c r="B39" s="2" t="s">
        <v>211</v>
      </c>
      <c r="C39" s="27" t="s">
        <v>42</v>
      </c>
      <c r="D39" s="28" t="s">
        <v>308</v>
      </c>
      <c r="E39" s="36"/>
    </row>
    <row r="40" spans="1:5" x14ac:dyDescent="0.35">
      <c r="A40" s="39" t="s">
        <v>121</v>
      </c>
      <c r="B40" s="2" t="s">
        <v>167</v>
      </c>
      <c r="C40" s="27" t="s">
        <v>42</v>
      </c>
      <c r="D40" s="28" t="s">
        <v>314</v>
      </c>
      <c r="E40" s="36"/>
    </row>
    <row r="41" spans="1:5" x14ac:dyDescent="0.35">
      <c r="A41" s="22" t="s">
        <v>123</v>
      </c>
      <c r="B41" s="44" t="s">
        <v>124</v>
      </c>
      <c r="C41" s="44"/>
      <c r="D41" s="44"/>
      <c r="E41" s="44"/>
    </row>
    <row r="42" spans="1:5" x14ac:dyDescent="0.35">
      <c r="A42" s="25" t="s">
        <v>125</v>
      </c>
      <c r="B42" s="2" t="s">
        <v>212</v>
      </c>
      <c r="C42" s="27" t="str">
        <f>A1 &amp; "Y" &amp; CHAR(178)</f>
        <v>Y²</v>
      </c>
      <c r="D42" s="28">
        <v>0</v>
      </c>
      <c r="E42" s="40"/>
    </row>
    <row r="43" spans="1:5" x14ac:dyDescent="0.35">
      <c r="A43" s="1" t="s">
        <v>127</v>
      </c>
      <c r="B43" s="2" t="s">
        <v>213</v>
      </c>
      <c r="C43" s="27" t="s">
        <v>43</v>
      </c>
      <c r="D43" s="28" t="s">
        <v>308</v>
      </c>
      <c r="E43" s="40"/>
    </row>
    <row r="44" spans="1:5" x14ac:dyDescent="0.35">
      <c r="A44" s="1" t="s">
        <v>129</v>
      </c>
      <c r="B44" s="41" t="s">
        <v>215</v>
      </c>
      <c r="C44" s="27" t="str">
        <f>A3 &amp; "Y" &amp; CHAR(178)</f>
        <v>Y²</v>
      </c>
      <c r="D44" s="28" t="s">
        <v>308</v>
      </c>
      <c r="E44" s="40"/>
    </row>
    <row r="45" spans="1:5" x14ac:dyDescent="0.35">
      <c r="A45" s="1" t="s">
        <v>131</v>
      </c>
      <c r="B45" s="41" t="s">
        <v>216</v>
      </c>
      <c r="C45" s="27" t="s">
        <v>42</v>
      </c>
      <c r="D45" s="28">
        <v>0</v>
      </c>
      <c r="E45" s="40"/>
    </row>
    <row r="46" spans="1:5" x14ac:dyDescent="0.35">
      <c r="A46" s="1" t="s">
        <v>133</v>
      </c>
      <c r="B46" s="41" t="s">
        <v>217</v>
      </c>
      <c r="C46" s="27" t="s">
        <v>42</v>
      </c>
      <c r="D46" s="28" t="s">
        <v>308</v>
      </c>
      <c r="E46" s="40"/>
    </row>
    <row r="47" spans="1:5" x14ac:dyDescent="0.35">
      <c r="A47" s="1" t="s">
        <v>135</v>
      </c>
      <c r="B47" s="41" t="s">
        <v>218</v>
      </c>
      <c r="C47" s="27" t="s">
        <v>42</v>
      </c>
      <c r="D47" s="28" t="s">
        <v>308</v>
      </c>
      <c r="E47" s="40"/>
    </row>
    <row r="48" spans="1:5" x14ac:dyDescent="0.35">
      <c r="A48" s="29" t="s">
        <v>137</v>
      </c>
      <c r="B48" s="2" t="s">
        <v>168</v>
      </c>
      <c r="C48" s="27" t="s">
        <v>43</v>
      </c>
      <c r="D48" s="28" t="s">
        <v>308</v>
      </c>
      <c r="E48" s="40"/>
    </row>
    <row r="49" spans="1:36" x14ac:dyDescent="0.35">
      <c r="A49" s="29" t="s">
        <v>139</v>
      </c>
      <c r="B49" s="2" t="s">
        <v>169</v>
      </c>
      <c r="C49" s="27" t="s">
        <v>42</v>
      </c>
      <c r="D49" s="28" t="s">
        <v>308</v>
      </c>
      <c r="E49" s="40"/>
    </row>
    <row r="50" spans="1:36" x14ac:dyDescent="0.35">
      <c r="A50" s="29" t="s">
        <v>141</v>
      </c>
      <c r="B50" s="2" t="s">
        <v>142</v>
      </c>
      <c r="C50" s="27" t="s">
        <v>42</v>
      </c>
      <c r="D50" s="28" t="s">
        <v>308</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t="s">
        <v>316</v>
      </c>
      <c r="E53" s="40"/>
    </row>
    <row r="54" spans="1:36" x14ac:dyDescent="0.35">
      <c r="A54" s="29" t="s">
        <v>149</v>
      </c>
      <c r="B54" s="2" t="s">
        <v>171</v>
      </c>
      <c r="C54" s="27" t="s">
        <v>42</v>
      </c>
      <c r="D54" s="28" t="s">
        <v>317</v>
      </c>
      <c r="E54" s="36"/>
    </row>
    <row r="55" spans="1:36" x14ac:dyDescent="0.35">
      <c r="A55" s="29" t="s">
        <v>151</v>
      </c>
      <c r="B55" s="32" t="s">
        <v>152</v>
      </c>
      <c r="C55" s="27" t="s">
        <v>43</v>
      </c>
      <c r="D55" s="28" t="s">
        <v>308</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225</v>
      </c>
    </row>
    <row r="73" spans="1:36" x14ac:dyDescent="0.35">
      <c r="B73" s="13" t="s">
        <v>229</v>
      </c>
      <c r="C73" s="48">
        <v>0</v>
      </c>
      <c r="D73" s="48">
        <v>1.6520442349660916E-3</v>
      </c>
      <c r="E73" s="48">
        <v>3.9313090774254515E-3</v>
      </c>
      <c r="F73" s="48">
        <v>4.1439400773114424E-3</v>
      </c>
      <c r="G73" s="48">
        <v>5.4950002836052165E-3</v>
      </c>
      <c r="H73" s="48">
        <v>7.8908351125939764E-3</v>
      </c>
      <c r="I73" s="48">
        <v>1.3209976244079817E-2</v>
      </c>
      <c r="J73" s="48">
        <v>1.8529117375565656E-2</v>
      </c>
      <c r="K73" s="48">
        <v>2.3848258507051495E-2</v>
      </c>
      <c r="L73" s="48">
        <v>2.9167399638537334E-2</v>
      </c>
      <c r="M73" s="48">
        <v>3.4486540770023173E-2</v>
      </c>
      <c r="N73" s="48">
        <v>3.9805681901509016E-2</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 C19:C29 C31:C35 C37:C40 C43 C13:C17 C45:C51">
    <cfRule type="cellIs" dxfId="392" priority="49" operator="equal">
      <formula>"No"</formula>
    </cfRule>
    <cfRule type="cellIs" dxfId="391" priority="48" operator="equal">
      <formula>"N"</formula>
    </cfRule>
    <cfRule type="cellIs" dxfId="390" priority="47" operator="equal">
      <formula>"Y"</formula>
    </cfRule>
  </conditionalFormatting>
  <conditionalFormatting sqref="C53:C1048576 D73:AH76">
    <cfRule type="cellIs" dxfId="389" priority="22" operator="equal">
      <formula>"Y"</formula>
    </cfRule>
    <cfRule type="cellIs" dxfId="388" priority="23" operator="equal">
      <formula>"N"</formula>
    </cfRule>
    <cfRule type="cellIs" dxfId="387" priority="24" operator="equal">
      <formula>"No"</formula>
    </cfRule>
  </conditionalFormatting>
  <conditionalFormatting sqref="C7:D9 C11:D11 C19:D29 C31:D35 C37:D40 C43:D43 C13:D17 D12 D42 C45:D51 D44">
    <cfRule type="containsText" dxfId="386" priority="52" operator="containsText" text="CA100+">
      <formula>NOT(ISERROR(SEARCH("CA100+",C7)))</formula>
    </cfRule>
    <cfRule type="containsText" dxfId="385" priority="50" operator="containsText" text="Not Relevant">
      <formula>NOT(ISERROR(SEARCH("Not Relevant",C7)))</formula>
    </cfRule>
    <cfRule type="containsText" dxfId="384" priority="51" operator="containsText" text="Not Operational">
      <formula>NOT(ISERROR(SEARCH("Not Operational",C7)))</formula>
    </cfRule>
  </conditionalFormatting>
  <conditionalFormatting sqref="C5:E5">
    <cfRule type="cellIs" dxfId="383" priority="46" operator="equal">
      <formula>"No"</formula>
    </cfRule>
    <cfRule type="cellIs" dxfId="382" priority="45" operator="equal">
      <formula>"N"</formula>
    </cfRule>
    <cfRule type="cellIs" dxfId="381" priority="44" operator="equal">
      <formula>"Y"</formula>
    </cfRule>
  </conditionalFormatting>
  <conditionalFormatting sqref="C53:E55 E31:E35 E37:E40">
    <cfRule type="containsText" dxfId="380" priority="31" operator="containsText" text="Not Relevant">
      <formula>NOT(ISERROR(SEARCH("Not Relevant",C31)))</formula>
    </cfRule>
    <cfRule type="containsText" dxfId="379" priority="32" operator="containsText" text="Not Operational">
      <formula>NOT(ISERROR(SEARCH("Not Operational",C31)))</formula>
    </cfRule>
  </conditionalFormatting>
  <conditionalFormatting sqref="C53:E55">
    <cfRule type="containsText" dxfId="378" priority="30" operator="containsText" text="CA100+">
      <formula>NOT(ISERROR(SEARCH("CA100+",C53)))</formula>
    </cfRule>
  </conditionalFormatting>
  <conditionalFormatting sqref="E7:E9">
    <cfRule type="containsText" dxfId="377" priority="33" operator="containsText" text="Not Relevant">
      <formula>NOT(ISERROR(SEARCH("Not Relevant",E7)))</formula>
    </cfRule>
    <cfRule type="containsText" dxfId="376" priority="34" operator="containsText" text="Not Operational">
      <formula>NOT(ISERROR(SEARCH("Not Operational",E7)))</formula>
    </cfRule>
    <cfRule type="containsText" dxfId="375" priority="35" operator="containsText" text="CA100+">
      <formula>NOT(ISERROR(SEARCH("CA100+",E7)))</formula>
    </cfRule>
  </conditionalFormatting>
  <conditionalFormatting sqref="E8:E9">
    <cfRule type="cellIs" dxfId="374" priority="37" operator="equal">
      <formula>"N"</formula>
    </cfRule>
    <cfRule type="cellIs" dxfId="373" priority="38" operator="equal">
      <formula>"No"</formula>
    </cfRule>
    <cfRule type="containsText" dxfId="372" priority="39" operator="containsText" text="Not Relevant">
      <formula>NOT(ISERROR(SEARCH("Not Relevant",E8)))</formula>
    </cfRule>
    <cfRule type="containsText" dxfId="371" priority="40" operator="containsText" text="Not Operational">
      <formula>NOT(ISERROR(SEARCH("Not Operational",E8)))</formula>
    </cfRule>
    <cfRule type="containsText" dxfId="370" priority="41" operator="containsText" text="CA100+">
      <formula>NOT(ISERROR(SEARCH("CA100+",E8)))</formula>
    </cfRule>
    <cfRule type="cellIs" dxfId="369" priority="36" operator="equal">
      <formula>"Y"</formula>
    </cfRule>
  </conditionalFormatting>
  <conditionalFormatting sqref="E11:E17">
    <cfRule type="containsText" dxfId="368" priority="29" operator="containsText" text="CA100+">
      <formula>NOT(ISERROR(SEARCH("CA100+",E11)))</formula>
    </cfRule>
    <cfRule type="containsText" dxfId="367" priority="28" operator="containsText" text="Not Operational">
      <formula>NOT(ISERROR(SEARCH("Not Operational",E11)))</formula>
    </cfRule>
    <cfRule type="containsText" dxfId="366" priority="27" operator="containsText" text="Not Relevant">
      <formula>NOT(ISERROR(SEARCH("Not Relevant",E11)))</formula>
    </cfRule>
  </conditionalFormatting>
  <conditionalFormatting sqref="E19:E29">
    <cfRule type="containsText" dxfId="365" priority="26" operator="containsText" text="Not Operational">
      <formula>NOT(ISERROR(SEARCH("Not Operational",E19)))</formula>
    </cfRule>
    <cfRule type="containsText" dxfId="364" priority="25" operator="containsText" text="Not Relevant">
      <formula>NOT(ISERROR(SEARCH("Not Relevant",E19)))</formula>
    </cfRule>
  </conditionalFormatting>
  <conditionalFormatting sqref="E42:E51">
    <cfRule type="containsText" dxfId="363" priority="43" operator="containsText" text="Not Operational">
      <formula>NOT(ISERROR(SEARCH("Not Operational",E42)))</formula>
    </cfRule>
    <cfRule type="containsText" dxfId="362" priority="42" operator="containsText" text="Not Relevant">
      <formula>NOT(ISERROR(SEARCH("Not Relevant",E42)))</formula>
    </cfRule>
  </conditionalFormatting>
  <conditionalFormatting sqref="E58 G58 I58 K58 M58 O58 Q58 S58 U58 W58 Y58 AA58 AC58 AE58 AG58 AI59:AJ60 D59:AH63 D66:AH70">
    <cfRule type="cellIs" dxfId="361" priority="21" operator="equal">
      <formula>"No"</formula>
    </cfRule>
    <cfRule type="cellIs" dxfId="360" priority="20" operator="equal">
      <formula>"N"</formula>
    </cfRule>
    <cfRule type="cellIs" dxfId="359" priority="19" operator="equal">
      <formula>"Y"</formula>
    </cfRule>
  </conditionalFormatting>
  <conditionalFormatting sqref="C12">
    <cfRule type="cellIs" dxfId="102" priority="13" operator="equal">
      <formula>"Y"</formula>
    </cfRule>
    <cfRule type="cellIs" dxfId="101" priority="14" operator="equal">
      <formula>"N"</formula>
    </cfRule>
    <cfRule type="cellIs" dxfId="100" priority="15" operator="equal">
      <formula>"No"</formula>
    </cfRule>
  </conditionalFormatting>
  <conditionalFormatting sqref="C12">
    <cfRule type="containsText" dxfId="99" priority="16" operator="containsText" text="Not Relevant">
      <formula>NOT(ISERROR(SEARCH("Not Relevant",C12)))</formula>
    </cfRule>
    <cfRule type="containsText" dxfId="98" priority="17" operator="containsText" text="Not Operational">
      <formula>NOT(ISERROR(SEARCH("Not Operational",C12)))</formula>
    </cfRule>
    <cfRule type="containsText" dxfId="97" priority="18" operator="containsText" text="CA100+">
      <formula>NOT(ISERROR(SEARCH("CA100+",C12)))</formula>
    </cfRule>
  </conditionalFormatting>
  <conditionalFormatting sqref="C42">
    <cfRule type="cellIs" dxfId="96" priority="7" operator="equal">
      <formula>"Y"</formula>
    </cfRule>
    <cfRule type="cellIs" dxfId="95" priority="8" operator="equal">
      <formula>"N"</formula>
    </cfRule>
    <cfRule type="cellIs" dxfId="94" priority="9" operator="equal">
      <formula>"No"</formula>
    </cfRule>
  </conditionalFormatting>
  <conditionalFormatting sqref="C42">
    <cfRule type="containsText" dxfId="93" priority="10" operator="containsText" text="Not Relevant">
      <formula>NOT(ISERROR(SEARCH("Not Relevant",C42)))</formula>
    </cfRule>
    <cfRule type="containsText" dxfId="92" priority="11" operator="containsText" text="Not Operational">
      <formula>NOT(ISERROR(SEARCH("Not Operational",C42)))</formula>
    </cfRule>
    <cfRule type="containsText" dxfId="91" priority="12" operator="containsText" text="CA100+">
      <formula>NOT(ISERROR(SEARCH("CA100+",C42)))</formula>
    </cfRule>
  </conditionalFormatting>
  <conditionalFormatting sqref="C44">
    <cfRule type="cellIs" dxfId="90" priority="1" operator="equal">
      <formula>"Y"</formula>
    </cfRule>
    <cfRule type="cellIs" dxfId="89" priority="2" operator="equal">
      <formula>"N"</formula>
    </cfRule>
    <cfRule type="cellIs" dxfId="88" priority="3" operator="equal">
      <formula>"No"</formula>
    </cfRule>
  </conditionalFormatting>
  <conditionalFormatting sqref="C44">
    <cfRule type="containsText" dxfId="87" priority="4" operator="containsText" text="Not Relevant">
      <formula>NOT(ISERROR(SEARCH("Not Relevant",C44)))</formula>
    </cfRule>
    <cfRule type="containsText" dxfId="86" priority="5" operator="containsText" text="Not Operational">
      <formula>NOT(ISERROR(SEARCH("Not Operational",C44)))</formula>
    </cfRule>
    <cfRule type="containsText" dxfId="85" priority="6" operator="containsText" text="CA100+">
      <formula>NOT(ISERROR(SEARCH("CA100+",C44)))</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72BD-E92C-482B-B124-E4E3A8FBEDA2}">
  <sheetPr codeName="Sheet17"/>
  <dimension ref="A1:AJ76"/>
  <sheetViews>
    <sheetView workbookViewId="0">
      <selection activeCell="G6" sqref="G6"/>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s>
  <sheetData>
    <row r="1" spans="1:7" x14ac:dyDescent="0.35">
      <c r="B1" s="13" t="e" vm="1">
        <v>#VALUE!</v>
      </c>
    </row>
    <row r="2" spans="1:7" x14ac:dyDescent="0.35">
      <c r="B2" s="15" t="s">
        <v>195</v>
      </c>
    </row>
    <row r="3" spans="1:7" x14ac:dyDescent="0.35">
      <c r="B3" s="16" t="s">
        <v>32</v>
      </c>
    </row>
    <row r="4" spans="1:7" x14ac:dyDescent="0.35">
      <c r="B4" s="17" t="s">
        <v>196</v>
      </c>
      <c r="D4" s="14">
        <v>1173</v>
      </c>
    </row>
    <row r="5" spans="1:7" x14ac:dyDescent="0.35">
      <c r="A5" s="18" t="s">
        <v>195</v>
      </c>
      <c r="B5" s="19"/>
      <c r="C5" s="8" t="s">
        <v>156</v>
      </c>
      <c r="D5" s="21" t="s">
        <v>197</v>
      </c>
      <c r="E5" s="20" t="s">
        <v>172</v>
      </c>
    </row>
    <row r="6" spans="1:7" x14ac:dyDescent="0.35">
      <c r="A6" s="22" t="s">
        <v>37</v>
      </c>
      <c r="B6" s="23" t="s">
        <v>38</v>
      </c>
      <c r="C6" s="24"/>
      <c r="D6" s="24"/>
      <c r="E6" s="24"/>
      <c r="G6" t="s">
        <v>356</v>
      </c>
    </row>
    <row r="7" spans="1:7" x14ac:dyDescent="0.35">
      <c r="A7" s="25" t="s">
        <v>39</v>
      </c>
      <c r="B7" s="2" t="s">
        <v>40</v>
      </c>
      <c r="C7" s="27" t="s">
        <v>43</v>
      </c>
      <c r="D7" s="28" t="s">
        <v>327</v>
      </c>
      <c r="E7" s="26"/>
      <c r="G7" t="s">
        <v>199</v>
      </c>
    </row>
    <row r="8" spans="1:7" x14ac:dyDescent="0.35">
      <c r="A8" s="29" t="s">
        <v>44</v>
      </c>
      <c r="B8" s="2" t="s">
        <v>45</v>
      </c>
      <c r="C8" s="27" t="s">
        <v>42</v>
      </c>
      <c r="D8" s="28">
        <v>0</v>
      </c>
      <c r="E8" s="27"/>
      <c r="G8" t="s">
        <v>328</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tr">
        <f>A1 &amp; "Y" &amp; CHAR(185)</f>
        <v>Y¹</v>
      </c>
      <c r="D12" s="28" t="s">
        <v>204</v>
      </c>
      <c r="E12" s="33"/>
    </row>
    <row r="13" spans="1:7" x14ac:dyDescent="0.35">
      <c r="A13" s="34" t="s">
        <v>56</v>
      </c>
      <c r="B13" s="32" t="s">
        <v>57</v>
      </c>
      <c r="C13" s="27" t="s">
        <v>43</v>
      </c>
      <c r="D13" s="28" t="s">
        <v>329</v>
      </c>
      <c r="E13" s="33"/>
    </row>
    <row r="14" spans="1:7" x14ac:dyDescent="0.35">
      <c r="A14" s="34" t="s">
        <v>58</v>
      </c>
      <c r="B14" s="32" t="s">
        <v>59</v>
      </c>
      <c r="C14" s="27" t="s">
        <v>43</v>
      </c>
      <c r="D14" s="28">
        <v>0</v>
      </c>
      <c r="E14" s="33"/>
    </row>
    <row r="15" spans="1:7" x14ac:dyDescent="0.35">
      <c r="A15" s="34" t="s">
        <v>60</v>
      </c>
      <c r="B15" s="32" t="s">
        <v>61</v>
      </c>
      <c r="C15" s="27" t="s">
        <v>43</v>
      </c>
      <c r="D15" s="28" t="s">
        <v>330</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43</v>
      </c>
      <c r="D19" s="28" t="s">
        <v>329</v>
      </c>
      <c r="E19" s="36"/>
    </row>
    <row r="20" spans="1:5" x14ac:dyDescent="0.35">
      <c r="A20" s="29" t="s">
        <v>74</v>
      </c>
      <c r="B20" s="2" t="s">
        <v>75</v>
      </c>
      <c r="C20" s="27" t="s">
        <v>42</v>
      </c>
      <c r="D20" s="28">
        <v>0</v>
      </c>
      <c r="E20" s="36"/>
    </row>
    <row r="21" spans="1:5" x14ac:dyDescent="0.35">
      <c r="A21" s="29" t="s">
        <v>76</v>
      </c>
      <c r="B21" s="2" t="s">
        <v>77</v>
      </c>
      <c r="C21" s="27" t="s">
        <v>43</v>
      </c>
      <c r="D21" s="28" t="s">
        <v>329</v>
      </c>
      <c r="E21" s="36"/>
    </row>
    <row r="22" spans="1:5" x14ac:dyDescent="0.35">
      <c r="A22" s="29" t="s">
        <v>78</v>
      </c>
      <c r="B22" s="2" t="s">
        <v>79</v>
      </c>
      <c r="C22" s="27" t="s">
        <v>42</v>
      </c>
      <c r="D22" s="28">
        <v>0</v>
      </c>
      <c r="E22" s="36"/>
    </row>
    <row r="23" spans="1:5" x14ac:dyDescent="0.35">
      <c r="A23" s="29" t="s">
        <v>80</v>
      </c>
      <c r="B23" s="2" t="s">
        <v>206</v>
      </c>
      <c r="C23" s="27" t="s">
        <v>43</v>
      </c>
      <c r="D23" s="28" t="s">
        <v>331</v>
      </c>
      <c r="E23" s="36"/>
    </row>
    <row r="24" spans="1:5" x14ac:dyDescent="0.35">
      <c r="A24" s="29" t="s">
        <v>82</v>
      </c>
      <c r="B24" s="2" t="s">
        <v>83</v>
      </c>
      <c r="C24" s="27" t="s">
        <v>42</v>
      </c>
      <c r="D24" s="28">
        <v>0</v>
      </c>
      <c r="E24" s="36"/>
    </row>
    <row r="25" spans="1:5" x14ac:dyDescent="0.35">
      <c r="A25" s="29" t="s">
        <v>84</v>
      </c>
      <c r="B25" s="2" t="s">
        <v>208</v>
      </c>
      <c r="C25" s="27" t="s">
        <v>43</v>
      </c>
      <c r="D25" s="28" t="s">
        <v>332</v>
      </c>
      <c r="E25" s="36"/>
    </row>
    <row r="26" spans="1:5" x14ac:dyDescent="0.35">
      <c r="A26" s="29" t="s">
        <v>86</v>
      </c>
      <c r="B26" s="2" t="s">
        <v>209</v>
      </c>
      <c r="C26" s="27" t="s">
        <v>42</v>
      </c>
      <c r="D26" s="28">
        <v>0</v>
      </c>
      <c r="E26" s="36"/>
    </row>
    <row r="27" spans="1:5" x14ac:dyDescent="0.35">
      <c r="A27" s="29" t="s">
        <v>88</v>
      </c>
      <c r="B27" s="2" t="s">
        <v>210</v>
      </c>
      <c r="C27" s="27" t="s">
        <v>42</v>
      </c>
      <c r="D27" s="28" t="s">
        <v>327</v>
      </c>
      <c r="E27" s="36"/>
    </row>
    <row r="28" spans="1:5" x14ac:dyDescent="0.35">
      <c r="A28" s="29" t="s">
        <v>90</v>
      </c>
      <c r="B28" s="2" t="s">
        <v>165</v>
      </c>
      <c r="C28" s="45" t="s">
        <v>94</v>
      </c>
      <c r="D28" s="28">
        <v>0</v>
      </c>
      <c r="E28" s="36"/>
    </row>
    <row r="29" spans="1:5" x14ac:dyDescent="0.35">
      <c r="A29" s="29" t="s">
        <v>97</v>
      </c>
      <c r="B29" s="2" t="s">
        <v>166</v>
      </c>
      <c r="C29" s="27" t="s">
        <v>99</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42</v>
      </c>
      <c r="D34" s="28">
        <v>0</v>
      </c>
      <c r="E34" s="36"/>
    </row>
    <row r="35" spans="1:5" x14ac:dyDescent="0.35">
      <c r="A35" s="30" t="s">
        <v>111</v>
      </c>
      <c r="B35" s="2" t="s">
        <v>112</v>
      </c>
      <c r="C35" s="27" t="s">
        <v>43</v>
      </c>
      <c r="D35" s="28" t="s">
        <v>327</v>
      </c>
      <c r="E35" s="36"/>
    </row>
    <row r="36" spans="1:5" x14ac:dyDescent="0.35">
      <c r="A36" s="22" t="s">
        <v>113</v>
      </c>
      <c r="B36" s="37" t="s">
        <v>114</v>
      </c>
      <c r="C36" s="38"/>
      <c r="D36" s="38"/>
      <c r="E36" s="38"/>
    </row>
    <row r="37" spans="1:5" x14ac:dyDescent="0.35">
      <c r="A37" s="25" t="s">
        <v>115</v>
      </c>
      <c r="B37" s="2" t="s">
        <v>116</v>
      </c>
      <c r="C37" s="27" t="s">
        <v>43</v>
      </c>
      <c r="D37" s="28" t="s">
        <v>327</v>
      </c>
      <c r="E37" s="36"/>
    </row>
    <row r="38" spans="1:5" x14ac:dyDescent="0.35">
      <c r="A38" s="25" t="s">
        <v>117</v>
      </c>
      <c r="B38" s="2" t="s">
        <v>118</v>
      </c>
      <c r="C38" s="27" t="s">
        <v>42</v>
      </c>
      <c r="D38" s="28">
        <v>0</v>
      </c>
      <c r="E38" s="36"/>
    </row>
    <row r="39" spans="1:5" x14ac:dyDescent="0.35">
      <c r="A39" s="25" t="s">
        <v>119</v>
      </c>
      <c r="B39" s="2" t="s">
        <v>211</v>
      </c>
      <c r="C39" s="27" t="s">
        <v>42</v>
      </c>
      <c r="D39" s="28" t="s">
        <v>331</v>
      </c>
      <c r="E39" s="36"/>
    </row>
    <row r="40" spans="1:5" x14ac:dyDescent="0.35">
      <c r="A40" s="39" t="s">
        <v>121</v>
      </c>
      <c r="B40" s="2" t="s">
        <v>167</v>
      </c>
      <c r="C40" s="27" t="s">
        <v>42</v>
      </c>
      <c r="D40" s="28" t="s">
        <v>331</v>
      </c>
      <c r="E40" s="36"/>
    </row>
    <row r="41" spans="1:5" x14ac:dyDescent="0.35">
      <c r="A41" s="22" t="s">
        <v>123</v>
      </c>
      <c r="B41" s="44" t="s">
        <v>124</v>
      </c>
      <c r="C41" s="44"/>
      <c r="D41" s="44"/>
      <c r="E41" s="44"/>
    </row>
    <row r="42" spans="1:5" x14ac:dyDescent="0.35">
      <c r="A42" s="25" t="s">
        <v>125</v>
      </c>
      <c r="B42" s="2" t="s">
        <v>212</v>
      </c>
      <c r="C42" s="27" t="s">
        <v>42</v>
      </c>
      <c r="D42" s="28">
        <v>0</v>
      </c>
      <c r="E42" s="40"/>
    </row>
    <row r="43" spans="1:5" x14ac:dyDescent="0.35">
      <c r="A43" s="1" t="s">
        <v>127</v>
      </c>
      <c r="B43" s="2" t="s">
        <v>213</v>
      </c>
      <c r="C43" s="27" t="s">
        <v>42</v>
      </c>
      <c r="D43" s="28" t="s">
        <v>331</v>
      </c>
      <c r="E43" s="40"/>
    </row>
    <row r="44" spans="1:5" x14ac:dyDescent="0.35">
      <c r="A44" s="1" t="s">
        <v>129</v>
      </c>
      <c r="B44" s="41" t="s">
        <v>215</v>
      </c>
      <c r="C44" s="27" t="s">
        <v>42</v>
      </c>
      <c r="D44" s="28" t="s">
        <v>327</v>
      </c>
      <c r="E44" s="40"/>
    </row>
    <row r="45" spans="1:5" x14ac:dyDescent="0.35">
      <c r="A45" s="1" t="s">
        <v>131</v>
      </c>
      <c r="B45" s="41" t="s">
        <v>216</v>
      </c>
      <c r="C45" s="27" t="s">
        <v>42</v>
      </c>
      <c r="D45" s="28">
        <v>0</v>
      </c>
      <c r="E45" s="40"/>
    </row>
    <row r="46" spans="1:5" x14ac:dyDescent="0.35">
      <c r="A46" s="1" t="s">
        <v>133</v>
      </c>
      <c r="B46" s="41" t="s">
        <v>217</v>
      </c>
      <c r="C46" s="27" t="s">
        <v>42</v>
      </c>
      <c r="D46" s="28" t="s">
        <v>327</v>
      </c>
      <c r="E46" s="40"/>
    </row>
    <row r="47" spans="1:5" x14ac:dyDescent="0.35">
      <c r="A47" s="1" t="s">
        <v>135</v>
      </c>
      <c r="B47" s="41" t="s">
        <v>218</v>
      </c>
      <c r="C47" s="27" t="s">
        <v>42</v>
      </c>
      <c r="D47" s="28" t="s">
        <v>327</v>
      </c>
      <c r="E47" s="40"/>
    </row>
    <row r="48" spans="1:5" x14ac:dyDescent="0.35">
      <c r="A48" s="29" t="s">
        <v>137</v>
      </c>
      <c r="B48" s="2" t="s">
        <v>168</v>
      </c>
      <c r="C48" s="27" t="s">
        <v>42</v>
      </c>
      <c r="D48" s="28" t="s">
        <v>327</v>
      </c>
      <c r="E48" s="40"/>
    </row>
    <row r="49" spans="1:36" x14ac:dyDescent="0.35">
      <c r="A49" s="29" t="s">
        <v>139</v>
      </c>
      <c r="B49" s="2" t="s">
        <v>169</v>
      </c>
      <c r="C49" s="27" t="s">
        <v>42</v>
      </c>
      <c r="D49" s="28">
        <v>0</v>
      </c>
      <c r="E49" s="40"/>
    </row>
    <row r="50" spans="1:36" x14ac:dyDescent="0.35">
      <c r="A50" s="29" t="s">
        <v>141</v>
      </c>
      <c r="B50" s="2" t="s">
        <v>142</v>
      </c>
      <c r="C50" s="27" t="s">
        <v>42</v>
      </c>
      <c r="D50" s="28" t="s">
        <v>331</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t="s">
        <v>333</v>
      </c>
      <c r="E53" s="40"/>
    </row>
    <row r="54" spans="1:36" x14ac:dyDescent="0.35">
      <c r="A54" s="29" t="s">
        <v>149</v>
      </c>
      <c r="B54" s="2" t="s">
        <v>171</v>
      </c>
      <c r="C54" s="27" t="s">
        <v>42</v>
      </c>
      <c r="D54" s="28" t="s">
        <v>333</v>
      </c>
      <c r="E54" s="36"/>
    </row>
    <row r="55" spans="1:36" x14ac:dyDescent="0.35">
      <c r="A55" s="29" t="s">
        <v>151</v>
      </c>
      <c r="B55" s="32" t="s">
        <v>152</v>
      </c>
      <c r="C55" s="27" t="s">
        <v>43</v>
      </c>
      <c r="D55" s="28" t="s">
        <v>329</v>
      </c>
      <c r="E55" s="43"/>
    </row>
    <row r="57" spans="1:36" x14ac:dyDescent="0.35">
      <c r="A57" s="13" t="s">
        <v>90</v>
      </c>
      <c r="B57" s="13" t="s">
        <v>225</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v>1875</v>
      </c>
      <c r="D59" s="47">
        <v>1803</v>
      </c>
      <c r="E59" s="47">
        <v>1739</v>
      </c>
      <c r="F59" s="47">
        <v>1506</v>
      </c>
      <c r="G59" s="47">
        <v>1506</v>
      </c>
      <c r="H59" s="47">
        <v>1503</v>
      </c>
      <c r="I59" s="47">
        <v>1485.8333333333333</v>
      </c>
      <c r="J59" s="47">
        <v>1468.6666666666665</v>
      </c>
      <c r="K59" s="47">
        <v>1451.4999999999998</v>
      </c>
      <c r="L59" s="47">
        <v>1434.333333333333</v>
      </c>
      <c r="M59" s="47">
        <v>1417.1666666666663</v>
      </c>
      <c r="N59" s="47">
        <v>1400</v>
      </c>
      <c r="O59" s="47" t="s">
        <v>225</v>
      </c>
      <c r="P59" s="47" t="s">
        <v>225</v>
      </c>
      <c r="Q59" s="47" t="s">
        <v>225</v>
      </c>
      <c r="R59" s="47" t="s">
        <v>225</v>
      </c>
      <c r="S59" s="47" t="s">
        <v>225</v>
      </c>
      <c r="T59" s="47" t="s">
        <v>225</v>
      </c>
      <c r="U59" s="47" t="s">
        <v>225</v>
      </c>
      <c r="V59" s="47" t="s">
        <v>225</v>
      </c>
      <c r="W59" s="47" t="s">
        <v>225</v>
      </c>
      <c r="X59" s="47" t="s">
        <v>225</v>
      </c>
      <c r="Y59" s="47" t="s">
        <v>225</v>
      </c>
      <c r="Z59" s="47" t="s">
        <v>225</v>
      </c>
      <c r="AA59" s="47" t="s">
        <v>225</v>
      </c>
      <c r="AB59" s="47" t="s">
        <v>225</v>
      </c>
      <c r="AC59" s="47" t="s">
        <v>225</v>
      </c>
      <c r="AD59" s="47" t="s">
        <v>225</v>
      </c>
      <c r="AE59" s="47" t="s">
        <v>225</v>
      </c>
      <c r="AF59" s="47" t="s">
        <v>225</v>
      </c>
      <c r="AG59" s="47" t="s">
        <v>225</v>
      </c>
      <c r="AH59" s="47" t="s">
        <v>225</v>
      </c>
      <c r="AI59" s="13"/>
      <c r="AJ59" s="13"/>
    </row>
    <row r="60" spans="1:36" x14ac:dyDescent="0.35">
      <c r="B60" s="13" t="s">
        <v>226</v>
      </c>
      <c r="C60" s="46">
        <v>1.038397637068488</v>
      </c>
      <c r="D60" s="46">
        <v>0.99852316780505812</v>
      </c>
      <c r="E60" s="46">
        <v>0.96307919512645368</v>
      </c>
      <c r="F60" s="46">
        <v>0.8340409820934096</v>
      </c>
      <c r="G60" s="46">
        <v>0.8340409820934096</v>
      </c>
      <c r="H60" s="46">
        <v>0.83237954587410001</v>
      </c>
      <c r="I60" s="46">
        <v>0.82287243861916182</v>
      </c>
      <c r="J60" s="46">
        <v>0.81336533136422362</v>
      </c>
      <c r="K60" s="46">
        <v>0.80385822410928542</v>
      </c>
      <c r="L60" s="46">
        <v>0.79435111685434723</v>
      </c>
      <c r="M60" s="46">
        <v>0.78484400959940903</v>
      </c>
      <c r="N60" s="46">
        <v>0.77533690234447106</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293</v>
      </c>
      <c r="AJ60" s="46" t="s">
        <v>178</v>
      </c>
    </row>
    <row r="61" spans="1:36" x14ac:dyDescent="0.35">
      <c r="B61" s="13" t="s">
        <v>178</v>
      </c>
      <c r="C61" s="46">
        <v>1.0402288245063667</v>
      </c>
      <c r="D61" s="46">
        <v>0.9522052039121609</v>
      </c>
      <c r="E61" s="46">
        <v>1.0075659715814727</v>
      </c>
      <c r="F61" s="46">
        <v>1.0352463554161284</v>
      </c>
      <c r="G61" s="46">
        <v>1.0644602325152241</v>
      </c>
      <c r="H61" s="46">
        <v>1.0667252787810086</v>
      </c>
      <c r="I61" s="46">
        <v>1.0689903250467929</v>
      </c>
      <c r="J61" s="46">
        <v>1.0712553713125774</v>
      </c>
      <c r="K61" s="46">
        <v>1.0735204175783617</v>
      </c>
      <c r="L61" s="46">
        <v>1.0757854638441462</v>
      </c>
      <c r="M61" s="46">
        <v>1.0780505101099305</v>
      </c>
      <c r="N61" s="46">
        <v>1.080315556375715</v>
      </c>
      <c r="O61" s="46">
        <v>1.0732216276065696</v>
      </c>
      <c r="P61" s="46">
        <v>1.066127698837424</v>
      </c>
      <c r="Q61" s="46">
        <v>1.0590337700682784</v>
      </c>
      <c r="R61" s="46">
        <v>1.051939841299133</v>
      </c>
      <c r="S61" s="46">
        <v>1.0448459125299872</v>
      </c>
      <c r="T61" s="46">
        <v>1.0369979701051857</v>
      </c>
      <c r="U61" s="46">
        <v>1.029150027680384</v>
      </c>
      <c r="V61" s="46">
        <v>1.0213020852555825</v>
      </c>
      <c r="W61" s="46">
        <v>1.0134541428307808</v>
      </c>
      <c r="X61" s="46">
        <v>1.0056062004059789</v>
      </c>
      <c r="Y61" s="46">
        <v>1.0009946484591252</v>
      </c>
      <c r="Z61" s="46">
        <v>0.99638309651227164</v>
      </c>
      <c r="AA61" s="46">
        <v>0.99177154456541794</v>
      </c>
      <c r="AB61" s="46">
        <v>0.98715999261856435</v>
      </c>
      <c r="AC61" s="46">
        <v>0.98254844067171065</v>
      </c>
      <c r="AD61" s="46">
        <v>0.98036279756412625</v>
      </c>
      <c r="AE61" s="46">
        <v>0.97817715445654174</v>
      </c>
      <c r="AF61" s="46">
        <v>0.97599151134895734</v>
      </c>
      <c r="AG61" s="46">
        <v>0.97380586824137283</v>
      </c>
      <c r="AH61" s="46">
        <v>0.97162022513378854</v>
      </c>
    </row>
    <row r="62" spans="1:36" x14ac:dyDescent="0.35">
      <c r="B62" s="13" t="s">
        <v>179</v>
      </c>
      <c r="C62" s="46">
        <v>1.0402288245063667</v>
      </c>
      <c r="D62" s="46">
        <v>0.9522052039121609</v>
      </c>
      <c r="E62" s="46">
        <v>1.0075659715814727</v>
      </c>
      <c r="F62" s="46">
        <v>1.0352463554161284</v>
      </c>
      <c r="G62" s="46">
        <v>1.0644602325152241</v>
      </c>
      <c r="H62" s="46">
        <v>1.0534932644399335</v>
      </c>
      <c r="I62" s="46">
        <v>1.0425262963646429</v>
      </c>
      <c r="J62" s="46">
        <v>1.0315593282893523</v>
      </c>
      <c r="K62" s="46">
        <v>1.0205923602140616</v>
      </c>
      <c r="L62" s="46">
        <v>1.009625392138771</v>
      </c>
      <c r="M62" s="46">
        <v>0.99865842406348049</v>
      </c>
      <c r="N62" s="46">
        <v>0.98769145598818975</v>
      </c>
      <c r="O62" s="46">
        <v>0.96321203174017356</v>
      </c>
      <c r="P62" s="46">
        <v>0.93873260749215737</v>
      </c>
      <c r="Q62" s="46">
        <v>0.91425318324414118</v>
      </c>
      <c r="R62" s="46">
        <v>0.88977375899612499</v>
      </c>
      <c r="S62" s="46">
        <v>0.86529433474810846</v>
      </c>
      <c r="T62" s="46">
        <v>0.83921166266838898</v>
      </c>
      <c r="U62" s="46">
        <v>0.8131289905886695</v>
      </c>
      <c r="V62" s="46">
        <v>0.78704631850895002</v>
      </c>
      <c r="W62" s="46">
        <v>0.76096364642923053</v>
      </c>
      <c r="X62" s="46">
        <v>0.73488097434951105</v>
      </c>
      <c r="Y62" s="46">
        <v>0.71377412806790919</v>
      </c>
      <c r="Z62" s="46">
        <v>0.69266728178630743</v>
      </c>
      <c r="AA62" s="46">
        <v>0.67156043550470568</v>
      </c>
      <c r="AB62" s="46">
        <v>0.65045358922310381</v>
      </c>
      <c r="AC62" s="46">
        <v>0.62934674294150217</v>
      </c>
      <c r="AD62" s="46">
        <v>0.61410924524820076</v>
      </c>
      <c r="AE62" s="46">
        <v>0.59887174755489947</v>
      </c>
      <c r="AF62" s="46">
        <v>0.58363424986159818</v>
      </c>
      <c r="AG62" s="46">
        <v>0.56839675216829688</v>
      </c>
      <c r="AH62" s="46">
        <v>0.55315925447499537</v>
      </c>
    </row>
    <row r="63" spans="1:36" x14ac:dyDescent="0.35">
      <c r="B63" s="13" t="s">
        <v>180</v>
      </c>
      <c r="C63" s="46">
        <v>1.0402288245063667</v>
      </c>
      <c r="D63" s="46">
        <v>0.9522052039121609</v>
      </c>
      <c r="E63" s="46">
        <v>1.0075659715814727</v>
      </c>
      <c r="F63" s="46">
        <v>1.0352463554161284</v>
      </c>
      <c r="G63" s="46">
        <v>1.0644602325152241</v>
      </c>
      <c r="H63" s="46">
        <v>1.0314794506102865</v>
      </c>
      <c r="I63" s="46">
        <v>0.99849866870534876</v>
      </c>
      <c r="J63" s="46">
        <v>0.96551788680041106</v>
      </c>
      <c r="K63" s="46">
        <v>0.93253710489547337</v>
      </c>
      <c r="L63" s="46">
        <v>0.89955632299053567</v>
      </c>
      <c r="M63" s="46">
        <v>0.86657554108559798</v>
      </c>
      <c r="N63" s="46">
        <v>0.83359475918066062</v>
      </c>
      <c r="O63" s="46">
        <v>0.78791105369994452</v>
      </c>
      <c r="P63" s="46">
        <v>0.74222734821922853</v>
      </c>
      <c r="Q63" s="46">
        <v>0.69654364273851255</v>
      </c>
      <c r="R63" s="46">
        <v>0.65085993725779656</v>
      </c>
      <c r="S63" s="46">
        <v>0.60517623177708069</v>
      </c>
      <c r="T63" s="46">
        <v>0.5695604355047057</v>
      </c>
      <c r="U63" s="46">
        <v>0.5339446392323306</v>
      </c>
      <c r="V63" s="46">
        <v>0.49832884295995561</v>
      </c>
      <c r="W63" s="46">
        <v>0.46271304668758062</v>
      </c>
      <c r="X63" s="46">
        <v>0.42709725041520574</v>
      </c>
      <c r="Y63" s="46">
        <v>0.40253699944639237</v>
      </c>
      <c r="Z63" s="46">
        <v>0.37797674847757895</v>
      </c>
      <c r="AA63" s="46">
        <v>0.35341649750876553</v>
      </c>
      <c r="AB63" s="46">
        <v>0.3288562465399521</v>
      </c>
      <c r="AC63" s="46">
        <v>0.30429599557113862</v>
      </c>
      <c r="AD63" s="46">
        <v>0.28798117733899242</v>
      </c>
      <c r="AE63" s="46">
        <v>0.27166635910684628</v>
      </c>
      <c r="AF63" s="46">
        <v>0.25535154087470008</v>
      </c>
      <c r="AG63" s="46">
        <v>0.23903672264255393</v>
      </c>
      <c r="AH63" s="46">
        <v>0.22272190441040784</v>
      </c>
    </row>
    <row r="65" spans="1:36" x14ac:dyDescent="0.35">
      <c r="A65" s="13" t="s">
        <v>97</v>
      </c>
      <c r="B65" s="13" t="s">
        <v>225</v>
      </c>
    </row>
    <row r="66" spans="1:36" x14ac:dyDescent="0.35">
      <c r="B66" s="50" t="s">
        <v>227</v>
      </c>
      <c r="C66" s="13">
        <v>978</v>
      </c>
      <c r="D66" s="13">
        <v>890</v>
      </c>
      <c r="E66" s="47">
        <v>1498</v>
      </c>
      <c r="F66" s="47">
        <v>1357</v>
      </c>
      <c r="G66" s="47">
        <v>1285</v>
      </c>
      <c r="H66" s="47">
        <v>1333</v>
      </c>
      <c r="I66" s="47">
        <v>1379.2451911840728</v>
      </c>
      <c r="J66" s="47">
        <v>1425.4903823681457</v>
      </c>
      <c r="K66" s="47">
        <v>1471.7355735522185</v>
      </c>
      <c r="L66" s="47">
        <v>1517.9807647362913</v>
      </c>
      <c r="M66" s="47">
        <v>1564.2259559203642</v>
      </c>
      <c r="N66" s="47">
        <v>1610.4711471044366</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v>1.07197661673365</v>
      </c>
      <c r="D67" s="46">
        <v>0.97552064303982455</v>
      </c>
      <c r="E67" s="46">
        <v>0.92260316156846645</v>
      </c>
      <c r="F67" s="46">
        <v>0.83576267706836371</v>
      </c>
      <c r="G67" s="46">
        <v>0.79141859987682195</v>
      </c>
      <c r="H67" s="46">
        <v>0.82098131800451646</v>
      </c>
      <c r="I67" s="46">
        <v>0.84946326699901831</v>
      </c>
      <c r="J67" s="46">
        <v>0.87794521599352016</v>
      </c>
      <c r="K67" s="46">
        <v>0.906427164988022</v>
      </c>
      <c r="L67" s="46">
        <v>0.93490911398252385</v>
      </c>
      <c r="M67" s="46">
        <v>0.9633910629770257</v>
      </c>
      <c r="N67" s="46">
        <v>0.99187301197152733</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178</v>
      </c>
      <c r="AJ67" t="s">
        <v>230</v>
      </c>
    </row>
    <row r="68" spans="1:36" x14ac:dyDescent="0.35">
      <c r="B68" s="13" t="s">
        <v>178</v>
      </c>
      <c r="C68" s="46">
        <v>0.99438990182328202</v>
      </c>
      <c r="D68" s="46">
        <v>0.97475455820476864</v>
      </c>
      <c r="E68" s="46">
        <v>1.0308555399719495</v>
      </c>
      <c r="F68" s="46">
        <v>0.95995792426367454</v>
      </c>
      <c r="G68" s="46">
        <v>0.96384291725105187</v>
      </c>
      <c r="H68" s="46">
        <v>0.97108495291524743</v>
      </c>
      <c r="I68" s="46">
        <v>0.978326988579443</v>
      </c>
      <c r="J68" s="46">
        <v>0.98556902424363868</v>
      </c>
      <c r="K68" s="46">
        <v>0.99281105990783425</v>
      </c>
      <c r="L68" s="46">
        <v>1.0000530955720299</v>
      </c>
      <c r="M68" s="46">
        <v>1.0072951312362255</v>
      </c>
      <c r="N68" s="46">
        <v>1.0145371669004208</v>
      </c>
      <c r="O68" s="46">
        <v>1.0134319775596072</v>
      </c>
      <c r="P68" s="46">
        <v>1.0123267882187938</v>
      </c>
      <c r="Q68" s="46">
        <v>1.0112215988779805</v>
      </c>
      <c r="R68" s="46">
        <v>1.0101164095371669</v>
      </c>
      <c r="S68" s="46">
        <v>1.0090112201963537</v>
      </c>
      <c r="T68" s="46">
        <v>1.0070575035063114</v>
      </c>
      <c r="U68" s="46">
        <v>1.0051037868162693</v>
      </c>
      <c r="V68" s="46">
        <v>1.003150070126227</v>
      </c>
      <c r="W68" s="46">
        <v>1.001196353436185</v>
      </c>
      <c r="X68" s="46">
        <v>0.99924263674614322</v>
      </c>
      <c r="Y68" s="46">
        <v>0.99908695652173929</v>
      </c>
      <c r="Z68" s="46">
        <v>0.99893127629733536</v>
      </c>
      <c r="AA68" s="46">
        <v>0.99877559607293154</v>
      </c>
      <c r="AB68" s="46">
        <v>0.99861991584852761</v>
      </c>
      <c r="AC68" s="46">
        <v>0.99846423562412345</v>
      </c>
      <c r="AD68" s="46">
        <v>0.99712061711079947</v>
      </c>
      <c r="AE68" s="46">
        <v>0.99577699859747559</v>
      </c>
      <c r="AF68" s="46">
        <v>0.99443338008415161</v>
      </c>
      <c r="AG68" s="46">
        <v>0.99308976157082773</v>
      </c>
      <c r="AH68" s="46">
        <v>0.99174614305750353</v>
      </c>
    </row>
    <row r="69" spans="1:36" x14ac:dyDescent="0.35">
      <c r="B69" s="13" t="s">
        <v>179</v>
      </c>
      <c r="C69" s="46">
        <v>0.99438990182328202</v>
      </c>
      <c r="D69" s="46">
        <v>0.97475455820476864</v>
      </c>
      <c r="E69" s="46">
        <v>1.0308555399719495</v>
      </c>
      <c r="F69" s="46">
        <v>0.95995792426367454</v>
      </c>
      <c r="G69" s="46">
        <v>0.96384291725105187</v>
      </c>
      <c r="H69" s="46">
        <v>0.95659386896413534</v>
      </c>
      <c r="I69" s="46">
        <v>0.94934482067721881</v>
      </c>
      <c r="J69" s="46">
        <v>0.94209577239030229</v>
      </c>
      <c r="K69" s="46">
        <v>0.93484672410338576</v>
      </c>
      <c r="L69" s="46">
        <v>0.92759767581646924</v>
      </c>
      <c r="M69" s="46">
        <v>0.92034862752955271</v>
      </c>
      <c r="N69" s="46">
        <v>0.91309957924263674</v>
      </c>
      <c r="O69" s="46">
        <v>0.88815147265077132</v>
      </c>
      <c r="P69" s="46">
        <v>0.86320336605890591</v>
      </c>
      <c r="Q69" s="46">
        <v>0.83825525946704049</v>
      </c>
      <c r="R69" s="46">
        <v>0.81330715287517508</v>
      </c>
      <c r="S69" s="46">
        <v>0.78835904628330988</v>
      </c>
      <c r="T69" s="46">
        <v>0.7675722300140253</v>
      </c>
      <c r="U69" s="46">
        <v>0.74678541374474061</v>
      </c>
      <c r="V69" s="46">
        <v>0.72599859747545592</v>
      </c>
      <c r="W69" s="46">
        <v>0.70521178120617134</v>
      </c>
      <c r="X69" s="46">
        <v>0.68442496493688643</v>
      </c>
      <c r="Y69" s="46">
        <v>0.66929733520336609</v>
      </c>
      <c r="Z69" s="46">
        <v>0.65416970546984576</v>
      </c>
      <c r="AA69" s="46">
        <v>0.63904207573632532</v>
      </c>
      <c r="AB69" s="46">
        <v>0.62391444600280499</v>
      </c>
      <c r="AC69" s="46">
        <v>0.60878681626928477</v>
      </c>
      <c r="AD69" s="46">
        <v>0.59562412342215998</v>
      </c>
      <c r="AE69" s="46">
        <v>0.58246143057503519</v>
      </c>
      <c r="AF69" s="46">
        <v>0.5692987377279104</v>
      </c>
      <c r="AG69" s="46">
        <v>0.55613604488078561</v>
      </c>
      <c r="AH69" s="46">
        <v>0.54297335203366059</v>
      </c>
    </row>
    <row r="70" spans="1:36" x14ac:dyDescent="0.35">
      <c r="B70" s="13" t="s">
        <v>180</v>
      </c>
      <c r="C70" s="46">
        <v>0.99438990182328202</v>
      </c>
      <c r="D70" s="46">
        <v>0.97475455820476864</v>
      </c>
      <c r="E70" s="46">
        <v>1.0308555399719495</v>
      </c>
      <c r="F70" s="46">
        <v>0.95995792426367454</v>
      </c>
      <c r="G70" s="46">
        <v>0.96384291725105187</v>
      </c>
      <c r="H70" s="46">
        <v>0.94433981166098968</v>
      </c>
      <c r="I70" s="46">
        <v>0.92483670607092749</v>
      </c>
      <c r="J70" s="46">
        <v>0.90533360048086531</v>
      </c>
      <c r="K70" s="46">
        <v>0.88583049489080323</v>
      </c>
      <c r="L70" s="46">
        <v>0.86632738930074116</v>
      </c>
      <c r="M70" s="46">
        <v>0.84682428371067897</v>
      </c>
      <c r="N70" s="46">
        <v>0.82732117812061712</v>
      </c>
      <c r="O70" s="46">
        <v>0.76097615708274891</v>
      </c>
      <c r="P70" s="46">
        <v>0.69463113604488069</v>
      </c>
      <c r="Q70" s="46">
        <v>0.62828611500701248</v>
      </c>
      <c r="R70" s="46">
        <v>0.56194109396914427</v>
      </c>
      <c r="S70" s="46">
        <v>0.49559607293127628</v>
      </c>
      <c r="T70" s="46">
        <v>0.46017671809256666</v>
      </c>
      <c r="U70" s="46">
        <v>0.42475736325385693</v>
      </c>
      <c r="V70" s="46">
        <v>0.38933800841514726</v>
      </c>
      <c r="W70" s="46">
        <v>0.35391865357643754</v>
      </c>
      <c r="X70" s="46">
        <v>0.31849929873772792</v>
      </c>
      <c r="Y70" s="46">
        <v>0.29689761570827494</v>
      </c>
      <c r="Z70" s="46">
        <v>0.27529593267882191</v>
      </c>
      <c r="AA70" s="46">
        <v>0.25369424964936893</v>
      </c>
      <c r="AB70" s="46">
        <v>0.23209256661991592</v>
      </c>
      <c r="AC70" s="46">
        <v>0.21049088359046284</v>
      </c>
      <c r="AD70" s="46">
        <v>0.20191444600280506</v>
      </c>
      <c r="AE70" s="46">
        <v>0.19333800841514728</v>
      </c>
      <c r="AF70" s="46">
        <v>0.18476157082748951</v>
      </c>
      <c r="AG70" s="46">
        <v>0.17618513323983173</v>
      </c>
      <c r="AH70" s="46">
        <v>0.16760869565217393</v>
      </c>
    </row>
    <row r="72" spans="1:36" x14ac:dyDescent="0.35">
      <c r="A72" s="13" t="s">
        <v>143</v>
      </c>
      <c r="B72" s="13" t="s">
        <v>92</v>
      </c>
    </row>
    <row r="73" spans="1:36" x14ac:dyDescent="0.35">
      <c r="B73" s="13" t="s">
        <v>229</v>
      </c>
      <c r="C73" s="48" t="e">
        <v>#N/A</v>
      </c>
      <c r="D73" s="48" t="e">
        <v>#N/A</v>
      </c>
      <c r="E73" s="48" t="e">
        <v>#N/A</v>
      </c>
      <c r="F73" s="48" t="e">
        <v>#N/A</v>
      </c>
      <c r="G73" s="48" t="e">
        <v>#N/A</v>
      </c>
      <c r="H73" s="48" t="e">
        <v>#N/A</v>
      </c>
      <c r="I73" s="48" t="e">
        <v>#N/A</v>
      </c>
      <c r="J73" s="48" t="e">
        <v>#N/A</v>
      </c>
      <c r="K73" s="48" t="e">
        <v>#N/A</v>
      </c>
      <c r="L73" s="48" t="e">
        <v>#N/A</v>
      </c>
      <c r="M73" s="48" t="e">
        <v>#N/A</v>
      </c>
      <c r="N73" s="48" t="e">
        <v>#N/A</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sheetData>
  <conditionalFormatting sqref="C7:C9 C11 C19:C29 C31:C35 C37:C40 C42:C51 C13:C17">
    <cfRule type="cellIs" dxfId="324" priority="37" operator="equal">
      <formula>"No"</formula>
    </cfRule>
    <cfRule type="cellIs" dxfId="323" priority="36" operator="equal">
      <formula>"N"</formula>
    </cfRule>
    <cfRule type="cellIs" dxfId="322" priority="35" operator="equal">
      <formula>"Y"</formula>
    </cfRule>
  </conditionalFormatting>
  <conditionalFormatting sqref="C53:C1048576 D73:AH76">
    <cfRule type="cellIs" dxfId="321" priority="10" operator="equal">
      <formula>"Y"</formula>
    </cfRule>
    <cfRule type="cellIs" dxfId="320" priority="11" operator="equal">
      <formula>"N"</formula>
    </cfRule>
    <cfRule type="cellIs" dxfId="319" priority="12" operator="equal">
      <formula>"No"</formula>
    </cfRule>
  </conditionalFormatting>
  <conditionalFormatting sqref="C7:D9 C11:D11 C19:D29 C31:D35 C37:D40 C42:D51 C13:D17 D12">
    <cfRule type="containsText" dxfId="318" priority="40" operator="containsText" text="CA100+">
      <formula>NOT(ISERROR(SEARCH("CA100+",C7)))</formula>
    </cfRule>
    <cfRule type="containsText" dxfId="317" priority="38" operator="containsText" text="Not Relevant">
      <formula>NOT(ISERROR(SEARCH("Not Relevant",C7)))</formula>
    </cfRule>
    <cfRule type="containsText" dxfId="316" priority="39" operator="containsText" text="Not Operational">
      <formula>NOT(ISERROR(SEARCH("Not Operational",C7)))</formula>
    </cfRule>
  </conditionalFormatting>
  <conditionalFormatting sqref="C5:E5">
    <cfRule type="cellIs" dxfId="315" priority="34" operator="equal">
      <formula>"No"</formula>
    </cfRule>
    <cfRule type="cellIs" dxfId="314" priority="33" operator="equal">
      <formula>"N"</formula>
    </cfRule>
    <cfRule type="cellIs" dxfId="313" priority="32" operator="equal">
      <formula>"Y"</formula>
    </cfRule>
  </conditionalFormatting>
  <conditionalFormatting sqref="C53:E55 E31:E35 E37:E40">
    <cfRule type="containsText" dxfId="312" priority="19" operator="containsText" text="Not Relevant">
      <formula>NOT(ISERROR(SEARCH("Not Relevant",C31)))</formula>
    </cfRule>
    <cfRule type="containsText" dxfId="311" priority="20" operator="containsText" text="Not Operational">
      <formula>NOT(ISERROR(SEARCH("Not Operational",C31)))</formula>
    </cfRule>
  </conditionalFormatting>
  <conditionalFormatting sqref="C53:E55">
    <cfRule type="containsText" dxfId="310" priority="18" operator="containsText" text="CA100+">
      <formula>NOT(ISERROR(SEARCH("CA100+",C53)))</formula>
    </cfRule>
  </conditionalFormatting>
  <conditionalFormatting sqref="E7:E9">
    <cfRule type="containsText" dxfId="309" priority="21" operator="containsText" text="Not Relevant">
      <formula>NOT(ISERROR(SEARCH("Not Relevant",E7)))</formula>
    </cfRule>
    <cfRule type="containsText" dxfId="308" priority="22" operator="containsText" text="Not Operational">
      <formula>NOT(ISERROR(SEARCH("Not Operational",E7)))</formula>
    </cfRule>
    <cfRule type="containsText" dxfId="307" priority="23" operator="containsText" text="CA100+">
      <formula>NOT(ISERROR(SEARCH("CA100+",E7)))</formula>
    </cfRule>
  </conditionalFormatting>
  <conditionalFormatting sqref="E8:E9">
    <cfRule type="cellIs" dxfId="306" priority="25" operator="equal">
      <formula>"N"</formula>
    </cfRule>
    <cfRule type="cellIs" dxfId="305" priority="26" operator="equal">
      <formula>"No"</formula>
    </cfRule>
    <cfRule type="containsText" dxfId="304" priority="27" operator="containsText" text="Not Relevant">
      <formula>NOT(ISERROR(SEARCH("Not Relevant",E8)))</formula>
    </cfRule>
    <cfRule type="containsText" dxfId="303" priority="28" operator="containsText" text="Not Operational">
      <formula>NOT(ISERROR(SEARCH("Not Operational",E8)))</formula>
    </cfRule>
    <cfRule type="containsText" dxfId="302" priority="29" operator="containsText" text="CA100+">
      <formula>NOT(ISERROR(SEARCH("CA100+",E8)))</formula>
    </cfRule>
    <cfRule type="cellIs" dxfId="301" priority="24" operator="equal">
      <formula>"Y"</formula>
    </cfRule>
  </conditionalFormatting>
  <conditionalFormatting sqref="E11:E17">
    <cfRule type="containsText" dxfId="300" priority="17" operator="containsText" text="CA100+">
      <formula>NOT(ISERROR(SEARCH("CA100+",E11)))</formula>
    </cfRule>
    <cfRule type="containsText" dxfId="299" priority="16" operator="containsText" text="Not Operational">
      <formula>NOT(ISERROR(SEARCH("Not Operational",E11)))</formula>
    </cfRule>
    <cfRule type="containsText" dxfId="298" priority="15" operator="containsText" text="Not Relevant">
      <formula>NOT(ISERROR(SEARCH("Not Relevant",E11)))</formula>
    </cfRule>
  </conditionalFormatting>
  <conditionalFormatting sqref="E19:E29">
    <cfRule type="containsText" dxfId="297" priority="14" operator="containsText" text="Not Operational">
      <formula>NOT(ISERROR(SEARCH("Not Operational",E19)))</formula>
    </cfRule>
    <cfRule type="containsText" dxfId="296" priority="13" operator="containsText" text="Not Relevant">
      <formula>NOT(ISERROR(SEARCH("Not Relevant",E19)))</formula>
    </cfRule>
  </conditionalFormatting>
  <conditionalFormatting sqref="E42:E51">
    <cfRule type="containsText" dxfId="295" priority="31" operator="containsText" text="Not Operational">
      <formula>NOT(ISERROR(SEARCH("Not Operational",E42)))</formula>
    </cfRule>
    <cfRule type="containsText" dxfId="294" priority="30" operator="containsText" text="Not Relevant">
      <formula>NOT(ISERROR(SEARCH("Not Relevant",E42)))</formula>
    </cfRule>
  </conditionalFormatting>
  <conditionalFormatting sqref="E58 G58 I58 K58 M58 O58 Q58 S58 U58 W58 Y58 AA58 AC58 AE58 AG58 AI59:AJ60 D59:AH63 D66:AH70">
    <cfRule type="cellIs" dxfId="293" priority="9" operator="equal">
      <formula>"No"</formula>
    </cfRule>
    <cfRule type="cellIs" dxfId="292" priority="8" operator="equal">
      <formula>"N"</formula>
    </cfRule>
    <cfRule type="cellIs" dxfId="291" priority="7" operator="equal">
      <formula>"Y"</formula>
    </cfRule>
  </conditionalFormatting>
  <conditionalFormatting sqref="C12">
    <cfRule type="cellIs" dxfId="78" priority="1" operator="equal">
      <formula>"Y"</formula>
    </cfRule>
    <cfRule type="cellIs" dxfId="77" priority="2" operator="equal">
      <formula>"N"</formula>
    </cfRule>
    <cfRule type="cellIs" dxfId="76" priority="3" operator="equal">
      <formula>"No"</formula>
    </cfRule>
  </conditionalFormatting>
  <conditionalFormatting sqref="C12">
    <cfRule type="containsText" dxfId="75" priority="4" operator="containsText" text="Not Relevant">
      <formula>NOT(ISERROR(SEARCH("Not Relevant",C12)))</formula>
    </cfRule>
    <cfRule type="containsText" dxfId="74" priority="5" operator="containsText" text="Not Operational">
      <formula>NOT(ISERROR(SEARCH("Not Operational",C12)))</formula>
    </cfRule>
    <cfRule type="containsText" dxfId="73" priority="6" operator="containsText" text="CA100+">
      <formula>NOT(ISERROR(SEARCH("CA100+",C12)))</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A263E-ED1D-460A-A5FA-042382D88296}">
  <sheetPr codeName="Sheet16"/>
  <dimension ref="A1:AJ76"/>
  <sheetViews>
    <sheetView workbookViewId="0">
      <selection activeCell="G6" sqref="G6"/>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 min="7" max="7" width="50.1796875" customWidth="1"/>
  </cols>
  <sheetData>
    <row r="1" spans="1:7" x14ac:dyDescent="0.35">
      <c r="B1" s="13" t="e" vm="1">
        <v>#VALUE!</v>
      </c>
    </row>
    <row r="2" spans="1:7" x14ac:dyDescent="0.35">
      <c r="B2" s="15" t="s">
        <v>195</v>
      </c>
    </row>
    <row r="3" spans="1:7" x14ac:dyDescent="0.35">
      <c r="B3" s="16" t="s">
        <v>318</v>
      </c>
    </row>
    <row r="4" spans="1:7" x14ac:dyDescent="0.35">
      <c r="B4" s="17" t="s">
        <v>196</v>
      </c>
      <c r="D4" s="14">
        <v>1224</v>
      </c>
    </row>
    <row r="5" spans="1:7" x14ac:dyDescent="0.35">
      <c r="A5" s="18" t="s">
        <v>195</v>
      </c>
      <c r="B5" s="19"/>
      <c r="C5" s="8" t="s">
        <v>156</v>
      </c>
      <c r="D5" s="21" t="s">
        <v>197</v>
      </c>
      <c r="E5" s="20" t="s">
        <v>172</v>
      </c>
    </row>
    <row r="6" spans="1:7" ht="21" customHeight="1" x14ac:dyDescent="0.35">
      <c r="A6" s="22" t="s">
        <v>37</v>
      </c>
      <c r="B6" s="23" t="s">
        <v>38</v>
      </c>
      <c r="C6" s="24"/>
      <c r="D6" s="24"/>
      <c r="E6" s="24"/>
      <c r="G6" s="91" t="s">
        <v>355</v>
      </c>
    </row>
    <row r="7" spans="1:7" x14ac:dyDescent="0.35">
      <c r="A7" s="25" t="s">
        <v>39</v>
      </c>
      <c r="B7" s="2" t="s">
        <v>40</v>
      </c>
      <c r="C7" s="27" t="s">
        <v>43</v>
      </c>
      <c r="D7" s="28" t="s">
        <v>319</v>
      </c>
      <c r="E7" s="26"/>
      <c r="G7" t="s">
        <v>320</v>
      </c>
    </row>
    <row r="8" spans="1:7" x14ac:dyDescent="0.35">
      <c r="A8" s="29" t="s">
        <v>44</v>
      </c>
      <c r="B8" s="2" t="s">
        <v>45</v>
      </c>
      <c r="C8" s="27" t="s">
        <v>42</v>
      </c>
      <c r="D8" s="28">
        <v>0</v>
      </c>
      <c r="E8" s="27"/>
      <c r="G8" t="s">
        <v>321</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42</v>
      </c>
      <c r="D11" s="28">
        <v>0</v>
      </c>
      <c r="E11" s="33"/>
    </row>
    <row r="12" spans="1:7" x14ac:dyDescent="0.35">
      <c r="A12" s="34" t="s">
        <v>54</v>
      </c>
      <c r="B12" s="32" t="s">
        <v>159</v>
      </c>
      <c r="C12" s="27" t="s">
        <v>42</v>
      </c>
      <c r="D12" s="28">
        <v>0</v>
      </c>
      <c r="E12" s="33"/>
    </row>
    <row r="13" spans="1:7" x14ac:dyDescent="0.35">
      <c r="A13" s="34" t="s">
        <v>56</v>
      </c>
      <c r="B13" s="32" t="s">
        <v>57</v>
      </c>
      <c r="C13" s="27" t="s">
        <v>43</v>
      </c>
      <c r="D13" s="28" t="s">
        <v>319</v>
      </c>
      <c r="E13" s="33"/>
    </row>
    <row r="14" spans="1:7" x14ac:dyDescent="0.35">
      <c r="A14" s="34" t="s">
        <v>58</v>
      </c>
      <c r="B14" s="32" t="s">
        <v>59</v>
      </c>
      <c r="C14" s="27" t="s">
        <v>43</v>
      </c>
      <c r="D14" s="28">
        <v>0</v>
      </c>
      <c r="E14" s="33"/>
    </row>
    <row r="15" spans="1:7" x14ac:dyDescent="0.35">
      <c r="A15" s="34" t="s">
        <v>60</v>
      </c>
      <c r="B15" s="32" t="s">
        <v>61</v>
      </c>
      <c r="C15" s="27" t="s">
        <v>43</v>
      </c>
      <c r="D15" s="28" t="s">
        <v>319</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322</v>
      </c>
      <c r="E19" s="36"/>
    </row>
    <row r="20" spans="1:5" x14ac:dyDescent="0.35">
      <c r="A20" s="29" t="s">
        <v>74</v>
      </c>
      <c r="B20" s="2" t="s">
        <v>75</v>
      </c>
      <c r="C20" s="27" t="s">
        <v>42</v>
      </c>
      <c r="D20" s="28">
        <v>0</v>
      </c>
      <c r="E20" s="36"/>
    </row>
    <row r="21" spans="1:5" x14ac:dyDescent="0.35">
      <c r="A21" s="29" t="s">
        <v>76</v>
      </c>
      <c r="B21" s="2" t="s">
        <v>77</v>
      </c>
      <c r="C21" s="27" t="s">
        <v>42</v>
      </c>
      <c r="D21" s="28" t="s">
        <v>322</v>
      </c>
      <c r="E21" s="36"/>
    </row>
    <row r="22" spans="1:5" x14ac:dyDescent="0.35">
      <c r="A22" s="29" t="s">
        <v>78</v>
      </c>
      <c r="B22" s="2" t="s">
        <v>79</v>
      </c>
      <c r="C22" s="27" t="s">
        <v>42</v>
      </c>
      <c r="D22" s="28">
        <v>0</v>
      </c>
      <c r="E22" s="36"/>
    </row>
    <row r="23" spans="1:5" x14ac:dyDescent="0.35">
      <c r="A23" s="29" t="s">
        <v>80</v>
      </c>
      <c r="B23" s="2" t="s">
        <v>206</v>
      </c>
      <c r="C23" s="27" t="s">
        <v>42</v>
      </c>
      <c r="D23" s="28" t="s">
        <v>323</v>
      </c>
      <c r="E23" s="36"/>
    </row>
    <row r="24" spans="1:5" x14ac:dyDescent="0.35">
      <c r="A24" s="29" t="s">
        <v>82</v>
      </c>
      <c r="B24" s="2" t="s">
        <v>83</v>
      </c>
      <c r="C24" s="27" t="s">
        <v>42</v>
      </c>
      <c r="D24" s="28" t="s">
        <v>323</v>
      </c>
      <c r="E24" s="36"/>
    </row>
    <row r="25" spans="1:5" x14ac:dyDescent="0.35">
      <c r="A25" s="29" t="s">
        <v>84</v>
      </c>
      <c r="B25" s="2" t="s">
        <v>208</v>
      </c>
      <c r="C25" s="27" t="s">
        <v>42</v>
      </c>
      <c r="D25" s="28">
        <v>0</v>
      </c>
      <c r="E25" s="36"/>
    </row>
    <row r="26" spans="1:5" x14ac:dyDescent="0.35">
      <c r="A26" s="29" t="s">
        <v>86</v>
      </c>
      <c r="B26" s="2" t="s">
        <v>209</v>
      </c>
      <c r="C26" s="27" t="s">
        <v>42</v>
      </c>
      <c r="D26" s="28" t="s">
        <v>324</v>
      </c>
      <c r="E26" s="36"/>
    </row>
    <row r="27" spans="1:5" x14ac:dyDescent="0.35">
      <c r="A27" s="29" t="s">
        <v>88</v>
      </c>
      <c r="B27" s="2" t="s">
        <v>210</v>
      </c>
      <c r="C27" s="27" t="s">
        <v>42</v>
      </c>
      <c r="D27" s="28" t="s">
        <v>325</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x14ac:dyDescent="0.35">
      <c r="A33" s="29" t="s">
        <v>107</v>
      </c>
      <c r="B33" s="2" t="s">
        <v>108</v>
      </c>
      <c r="C33" s="27" t="s">
        <v>42</v>
      </c>
      <c r="D33" s="28">
        <v>0</v>
      </c>
      <c r="E33" s="36"/>
    </row>
    <row r="34" spans="1:5" x14ac:dyDescent="0.35">
      <c r="A34" s="29" t="s">
        <v>109</v>
      </c>
      <c r="B34" s="2" t="s">
        <v>110</v>
      </c>
      <c r="C34" s="27" t="s">
        <v>42</v>
      </c>
      <c r="D34" s="28" t="s">
        <v>319</v>
      </c>
      <c r="E34" s="36"/>
    </row>
    <row r="35" spans="1:5" x14ac:dyDescent="0.35">
      <c r="A35" s="30" t="s">
        <v>111</v>
      </c>
      <c r="B35" s="2" t="s">
        <v>112</v>
      </c>
      <c r="C35" s="27" t="s">
        <v>62</v>
      </c>
      <c r="D35" s="28">
        <v>0</v>
      </c>
      <c r="E35" s="36"/>
    </row>
    <row r="36" spans="1:5" x14ac:dyDescent="0.35">
      <c r="A36" s="22" t="s">
        <v>113</v>
      </c>
      <c r="B36" s="37" t="s">
        <v>114</v>
      </c>
      <c r="C36" s="38"/>
      <c r="D36" s="38"/>
      <c r="E36" s="38"/>
    </row>
    <row r="37" spans="1:5" x14ac:dyDescent="0.35">
      <c r="A37" s="25" t="s">
        <v>115</v>
      </c>
      <c r="B37" s="2" t="s">
        <v>116</v>
      </c>
      <c r="C37" s="27" t="s">
        <v>43</v>
      </c>
      <c r="D37" s="28" t="s">
        <v>319</v>
      </c>
      <c r="E37" s="36"/>
    </row>
    <row r="38" spans="1:5" x14ac:dyDescent="0.35">
      <c r="A38" s="25" t="s">
        <v>117</v>
      </c>
      <c r="B38" s="2" t="s">
        <v>118</v>
      </c>
      <c r="C38" s="27" t="s">
        <v>42</v>
      </c>
      <c r="D38" s="28" t="s">
        <v>319</v>
      </c>
      <c r="E38" s="36"/>
    </row>
    <row r="39" spans="1:5" x14ac:dyDescent="0.35">
      <c r="A39" s="25" t="s">
        <v>119</v>
      </c>
      <c r="B39" s="2" t="s">
        <v>211</v>
      </c>
      <c r="C39" s="27" t="s">
        <v>42</v>
      </c>
      <c r="D39" s="28" t="s">
        <v>319</v>
      </c>
      <c r="E39" s="36"/>
    </row>
    <row r="40" spans="1:5" x14ac:dyDescent="0.35">
      <c r="A40" s="39" t="s">
        <v>121</v>
      </c>
      <c r="B40" s="2" t="s">
        <v>167</v>
      </c>
      <c r="C40" s="27" t="s">
        <v>42</v>
      </c>
      <c r="D40" s="28" t="s">
        <v>319</v>
      </c>
      <c r="E40" s="36"/>
    </row>
    <row r="41" spans="1:5" x14ac:dyDescent="0.35">
      <c r="A41" s="22" t="s">
        <v>123</v>
      </c>
      <c r="B41" s="44" t="s">
        <v>124</v>
      </c>
      <c r="C41" s="44"/>
      <c r="D41" s="44"/>
      <c r="E41" s="44"/>
    </row>
    <row r="42" spans="1:5" x14ac:dyDescent="0.35">
      <c r="A42" s="25" t="s">
        <v>125</v>
      </c>
      <c r="B42" s="2" t="s">
        <v>212</v>
      </c>
      <c r="C42" s="27" t="s">
        <v>43</v>
      </c>
      <c r="D42" s="28">
        <v>0</v>
      </c>
      <c r="E42" s="40"/>
    </row>
    <row r="43" spans="1:5" x14ac:dyDescent="0.35">
      <c r="A43" s="1" t="s">
        <v>127</v>
      </c>
      <c r="B43" s="2" t="s">
        <v>213</v>
      </c>
      <c r="C43" s="27" t="s">
        <v>42</v>
      </c>
      <c r="D43" s="28">
        <v>0</v>
      </c>
      <c r="E43" s="40"/>
    </row>
    <row r="44" spans="1:5" x14ac:dyDescent="0.35">
      <c r="A44" s="1" t="s">
        <v>129</v>
      </c>
      <c r="B44" s="41" t="s">
        <v>215</v>
      </c>
      <c r="C44" s="27" t="s">
        <v>42</v>
      </c>
      <c r="D44" s="28">
        <v>0</v>
      </c>
      <c r="E44" s="40"/>
    </row>
    <row r="45" spans="1:5" x14ac:dyDescent="0.35">
      <c r="A45" s="1" t="s">
        <v>131</v>
      </c>
      <c r="B45" s="41" t="s">
        <v>216</v>
      </c>
      <c r="C45" s="27" t="s">
        <v>42</v>
      </c>
      <c r="D45" s="28">
        <v>0</v>
      </c>
      <c r="E45" s="40"/>
    </row>
    <row r="46" spans="1:5" x14ac:dyDescent="0.35">
      <c r="A46" s="1" t="s">
        <v>133</v>
      </c>
      <c r="B46" s="41" t="s">
        <v>217</v>
      </c>
      <c r="C46" s="27" t="s">
        <v>42</v>
      </c>
      <c r="D46" s="28">
        <v>0</v>
      </c>
      <c r="E46" s="40"/>
    </row>
    <row r="47" spans="1:5" x14ac:dyDescent="0.35">
      <c r="A47" s="1" t="s">
        <v>135</v>
      </c>
      <c r="B47" s="41" t="s">
        <v>218</v>
      </c>
      <c r="C47" s="27" t="s">
        <v>43</v>
      </c>
      <c r="D47" s="28" t="s">
        <v>323</v>
      </c>
      <c r="E47" s="40"/>
    </row>
    <row r="48" spans="1:5" x14ac:dyDescent="0.35">
      <c r="A48" s="29" t="s">
        <v>137</v>
      </c>
      <c r="B48" s="2" t="s">
        <v>168</v>
      </c>
      <c r="C48" s="27" t="s">
        <v>42</v>
      </c>
      <c r="D48" s="28">
        <v>0</v>
      </c>
      <c r="E48" s="40"/>
    </row>
    <row r="49" spans="1:36" x14ac:dyDescent="0.35">
      <c r="A49" s="29" t="s">
        <v>139</v>
      </c>
      <c r="B49" s="2" t="s">
        <v>169</v>
      </c>
      <c r="C49" s="27" t="s">
        <v>42</v>
      </c>
      <c r="D49" s="28">
        <v>0</v>
      </c>
      <c r="E49" s="40"/>
    </row>
    <row r="50" spans="1:36" x14ac:dyDescent="0.35">
      <c r="A50" s="29" t="s">
        <v>141</v>
      </c>
      <c r="B50" s="2" t="s">
        <v>142</v>
      </c>
      <c r="C50" s="27" t="s">
        <v>42</v>
      </c>
      <c r="D50" s="28" t="s">
        <v>319</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t="s">
        <v>326</v>
      </c>
      <c r="E53" s="40"/>
    </row>
    <row r="54" spans="1:36" x14ac:dyDescent="0.35">
      <c r="A54" s="29" t="s">
        <v>149</v>
      </c>
      <c r="B54" s="2" t="s">
        <v>171</v>
      </c>
      <c r="C54" s="27" t="str">
        <f>$A$1 &amp; "N" &amp; CHAR(185)</f>
        <v>N¹</v>
      </c>
      <c r="D54" s="28">
        <v>0</v>
      </c>
      <c r="E54" s="36"/>
    </row>
    <row r="55" spans="1:36" x14ac:dyDescent="0.35">
      <c r="A55" s="29" t="s">
        <v>151</v>
      </c>
      <c r="B55" s="32" t="s">
        <v>152</v>
      </c>
      <c r="C55" s="27" t="s">
        <v>43</v>
      </c>
      <c r="D55" s="28" t="s">
        <v>324</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92</v>
      </c>
    </row>
    <row r="73" spans="1:36" x14ac:dyDescent="0.35">
      <c r="B73" s="13" t="s">
        <v>229</v>
      </c>
      <c r="C73" s="48" t="e">
        <v>#N/A</v>
      </c>
      <c r="D73" s="48" t="e">
        <v>#N/A</v>
      </c>
      <c r="E73" s="48" t="e">
        <v>#N/A</v>
      </c>
      <c r="F73" s="48" t="e">
        <v>#N/A</v>
      </c>
      <c r="G73" s="48" t="e">
        <v>#N/A</v>
      </c>
      <c r="H73" s="48" t="e">
        <v>#N/A</v>
      </c>
      <c r="I73" s="48" t="e">
        <v>#N/A</v>
      </c>
      <c r="J73" s="48" t="e">
        <v>#N/A</v>
      </c>
      <c r="K73" s="48" t="e">
        <v>#N/A</v>
      </c>
      <c r="L73" s="48" t="e">
        <v>#N/A</v>
      </c>
      <c r="M73" s="48" t="e">
        <v>#N/A</v>
      </c>
      <c r="N73" s="48" t="e">
        <v>#N/A</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sheetData>
  <conditionalFormatting sqref="C7:C9 C11:C17 C19:C29 C31:C35 C37:C40 C42:C51">
    <cfRule type="cellIs" dxfId="358" priority="37" operator="equal">
      <formula>"No"</formula>
    </cfRule>
    <cfRule type="cellIs" dxfId="357" priority="36" operator="equal">
      <formula>"N"</formula>
    </cfRule>
    <cfRule type="cellIs" dxfId="356" priority="35" operator="equal">
      <formula>"Y"</formula>
    </cfRule>
  </conditionalFormatting>
  <conditionalFormatting sqref="C53 D73:AH76 C55:C1048576">
    <cfRule type="cellIs" dxfId="355" priority="10" operator="equal">
      <formula>"Y"</formula>
    </cfRule>
    <cfRule type="cellIs" dxfId="354" priority="11" operator="equal">
      <formula>"N"</formula>
    </cfRule>
    <cfRule type="cellIs" dxfId="353" priority="12" operator="equal">
      <formula>"No"</formula>
    </cfRule>
  </conditionalFormatting>
  <conditionalFormatting sqref="C7:D9 C11:D17 C19:D29 C31:D35 C37:D40 C42:D51">
    <cfRule type="containsText" dxfId="352" priority="40" operator="containsText" text="CA100+">
      <formula>NOT(ISERROR(SEARCH("CA100+",C7)))</formula>
    </cfRule>
    <cfRule type="containsText" dxfId="351" priority="38" operator="containsText" text="Not Relevant">
      <formula>NOT(ISERROR(SEARCH("Not Relevant",C7)))</formula>
    </cfRule>
    <cfRule type="containsText" dxfId="350" priority="39" operator="containsText" text="Not Operational">
      <formula>NOT(ISERROR(SEARCH("Not Operational",C7)))</formula>
    </cfRule>
  </conditionalFormatting>
  <conditionalFormatting sqref="C5:E5">
    <cfRule type="cellIs" dxfId="349" priority="34" operator="equal">
      <formula>"No"</formula>
    </cfRule>
    <cfRule type="cellIs" dxfId="348" priority="33" operator="equal">
      <formula>"N"</formula>
    </cfRule>
    <cfRule type="cellIs" dxfId="347" priority="32" operator="equal">
      <formula>"Y"</formula>
    </cfRule>
  </conditionalFormatting>
  <conditionalFormatting sqref="C53:E53 E31:E35 E37:E40 C55:E55 D54:E54">
    <cfRule type="containsText" dxfId="346" priority="19" operator="containsText" text="Not Relevant">
      <formula>NOT(ISERROR(SEARCH("Not Relevant",C31)))</formula>
    </cfRule>
    <cfRule type="containsText" dxfId="345" priority="20" operator="containsText" text="Not Operational">
      <formula>NOT(ISERROR(SEARCH("Not Operational",C31)))</formula>
    </cfRule>
  </conditionalFormatting>
  <conditionalFormatting sqref="C53:E53 C55:E55 D54:E54">
    <cfRule type="containsText" dxfId="344" priority="18" operator="containsText" text="CA100+">
      <formula>NOT(ISERROR(SEARCH("CA100+",C53)))</formula>
    </cfRule>
  </conditionalFormatting>
  <conditionalFormatting sqref="E7:E9">
    <cfRule type="containsText" dxfId="343" priority="21" operator="containsText" text="Not Relevant">
      <formula>NOT(ISERROR(SEARCH("Not Relevant",E7)))</formula>
    </cfRule>
    <cfRule type="containsText" dxfId="342" priority="22" operator="containsText" text="Not Operational">
      <formula>NOT(ISERROR(SEARCH("Not Operational",E7)))</formula>
    </cfRule>
    <cfRule type="containsText" dxfId="341" priority="23" operator="containsText" text="CA100+">
      <formula>NOT(ISERROR(SEARCH("CA100+",E7)))</formula>
    </cfRule>
  </conditionalFormatting>
  <conditionalFormatting sqref="E8:E9">
    <cfRule type="cellIs" dxfId="340" priority="25" operator="equal">
      <formula>"N"</formula>
    </cfRule>
    <cfRule type="cellIs" dxfId="339" priority="26" operator="equal">
      <formula>"No"</formula>
    </cfRule>
    <cfRule type="containsText" dxfId="338" priority="27" operator="containsText" text="Not Relevant">
      <formula>NOT(ISERROR(SEARCH("Not Relevant",E8)))</formula>
    </cfRule>
    <cfRule type="containsText" dxfId="337" priority="28" operator="containsText" text="Not Operational">
      <formula>NOT(ISERROR(SEARCH("Not Operational",E8)))</formula>
    </cfRule>
    <cfRule type="containsText" dxfId="336" priority="29" operator="containsText" text="CA100+">
      <formula>NOT(ISERROR(SEARCH("CA100+",E8)))</formula>
    </cfRule>
    <cfRule type="cellIs" dxfId="335" priority="24" operator="equal">
      <formula>"Y"</formula>
    </cfRule>
  </conditionalFormatting>
  <conditionalFormatting sqref="E11:E17">
    <cfRule type="containsText" dxfId="334" priority="17" operator="containsText" text="CA100+">
      <formula>NOT(ISERROR(SEARCH("CA100+",E11)))</formula>
    </cfRule>
    <cfRule type="containsText" dxfId="333" priority="16" operator="containsText" text="Not Operational">
      <formula>NOT(ISERROR(SEARCH("Not Operational",E11)))</formula>
    </cfRule>
    <cfRule type="containsText" dxfId="332" priority="15" operator="containsText" text="Not Relevant">
      <formula>NOT(ISERROR(SEARCH("Not Relevant",E11)))</formula>
    </cfRule>
  </conditionalFormatting>
  <conditionalFormatting sqref="E19:E29">
    <cfRule type="containsText" dxfId="331" priority="14" operator="containsText" text="Not Operational">
      <formula>NOT(ISERROR(SEARCH("Not Operational",E19)))</formula>
    </cfRule>
    <cfRule type="containsText" dxfId="330" priority="13" operator="containsText" text="Not Relevant">
      <formula>NOT(ISERROR(SEARCH("Not Relevant",E19)))</formula>
    </cfRule>
  </conditionalFormatting>
  <conditionalFormatting sqref="E42:E51">
    <cfRule type="containsText" dxfId="329" priority="31" operator="containsText" text="Not Operational">
      <formula>NOT(ISERROR(SEARCH("Not Operational",E42)))</formula>
    </cfRule>
    <cfRule type="containsText" dxfId="328" priority="30" operator="containsText" text="Not Relevant">
      <formula>NOT(ISERROR(SEARCH("Not Relevant",E42)))</formula>
    </cfRule>
  </conditionalFormatting>
  <conditionalFormatting sqref="E58 G58 I58 K58 M58 O58 Q58 S58 U58 W58 Y58 AA58 AC58 AE58 AG58 AI59:AJ60 D59:AH63 D66:AH70">
    <cfRule type="cellIs" dxfId="327" priority="9" operator="equal">
      <formula>"No"</formula>
    </cfRule>
    <cfRule type="cellIs" dxfId="326" priority="8" operator="equal">
      <formula>"N"</formula>
    </cfRule>
    <cfRule type="cellIs" dxfId="325" priority="7" operator="equal">
      <formula>"Y"</formula>
    </cfRule>
  </conditionalFormatting>
  <conditionalFormatting sqref="C54">
    <cfRule type="cellIs" dxfId="84" priority="1" operator="equal">
      <formula>"Y"</formula>
    </cfRule>
    <cfRule type="cellIs" dxfId="83" priority="2" operator="equal">
      <formula>"N"</formula>
    </cfRule>
    <cfRule type="cellIs" dxfId="82" priority="3" operator="equal">
      <formula>"No"</formula>
    </cfRule>
  </conditionalFormatting>
  <conditionalFormatting sqref="C54">
    <cfRule type="containsText" dxfId="81" priority="4" operator="containsText" text="Not Relevant">
      <formula>NOT(ISERROR(SEARCH("Not Relevant",C54)))</formula>
    </cfRule>
    <cfRule type="containsText" dxfId="80" priority="5" operator="containsText" text="Not Operational">
      <formula>NOT(ISERROR(SEARCH("Not Operational",C54)))</formula>
    </cfRule>
    <cfRule type="containsText" dxfId="79" priority="6" operator="containsText" text="CA100+">
      <formula>NOT(ISERROR(SEARCH("CA100+",C54)))</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33857-6C63-4D91-A3A4-1A9DC007ADA3}">
  <sheetPr codeName="Sheet18"/>
  <dimension ref="A1:AJ76"/>
  <sheetViews>
    <sheetView workbookViewId="0">
      <selection activeCell="B23" sqref="B23"/>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s>
  <sheetData>
    <row r="1" spans="1:7" x14ac:dyDescent="0.35">
      <c r="B1" s="13" t="e" vm="1">
        <v>#VALUE!</v>
      </c>
    </row>
    <row r="2" spans="1:7" x14ac:dyDescent="0.35">
      <c r="B2" s="15" t="s">
        <v>195</v>
      </c>
    </row>
    <row r="3" spans="1:7" x14ac:dyDescent="0.35">
      <c r="B3" s="16" t="s">
        <v>33</v>
      </c>
    </row>
    <row r="4" spans="1:7" x14ac:dyDescent="0.35">
      <c r="B4" s="17" t="s">
        <v>196</v>
      </c>
      <c r="D4" s="14">
        <v>1199</v>
      </c>
    </row>
    <row r="5" spans="1:7" x14ac:dyDescent="0.35">
      <c r="A5" s="18" t="s">
        <v>195</v>
      </c>
      <c r="B5" s="19"/>
      <c r="C5" s="8" t="s">
        <v>156</v>
      </c>
      <c r="D5" s="21" t="s">
        <v>197</v>
      </c>
      <c r="E5" s="20" t="s">
        <v>172</v>
      </c>
    </row>
    <row r="6" spans="1:7" x14ac:dyDescent="0.35">
      <c r="A6" s="22" t="s">
        <v>37</v>
      </c>
      <c r="B6" s="23" t="s">
        <v>38</v>
      </c>
      <c r="C6" s="24"/>
      <c r="D6" s="24"/>
      <c r="E6" s="24"/>
      <c r="G6" t="s">
        <v>334</v>
      </c>
    </row>
    <row r="7" spans="1:7" x14ac:dyDescent="0.35">
      <c r="A7" s="25" t="s">
        <v>39</v>
      </c>
      <c r="B7" s="2" t="s">
        <v>40</v>
      </c>
      <c r="C7" s="27" t="s">
        <v>42</v>
      </c>
      <c r="D7" s="28">
        <v>0</v>
      </c>
      <c r="E7" s="26"/>
      <c r="G7" t="s">
        <v>335</v>
      </c>
    </row>
    <row r="8" spans="1:7" x14ac:dyDescent="0.35">
      <c r="A8" s="29" t="s">
        <v>44</v>
      </c>
      <c r="B8" s="2" t="s">
        <v>45</v>
      </c>
      <c r="C8" s="27" t="s">
        <v>42</v>
      </c>
      <c r="D8" s="28">
        <v>0</v>
      </c>
      <c r="E8" s="27"/>
      <c r="G8" t="s">
        <v>336</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42</v>
      </c>
      <c r="D11" s="28">
        <v>0</v>
      </c>
      <c r="E11" s="33"/>
    </row>
    <row r="12" spans="1:7" x14ac:dyDescent="0.35">
      <c r="A12" s="34" t="s">
        <v>54</v>
      </c>
      <c r="B12" s="32" t="s">
        <v>159</v>
      </c>
      <c r="C12" s="27" t="s">
        <v>42</v>
      </c>
      <c r="D12" s="28">
        <v>0</v>
      </c>
      <c r="E12" s="33"/>
    </row>
    <row r="13" spans="1:7" x14ac:dyDescent="0.35">
      <c r="A13" s="34" t="s">
        <v>56</v>
      </c>
      <c r="B13" s="32" t="s">
        <v>57</v>
      </c>
      <c r="C13" s="27" t="s">
        <v>42</v>
      </c>
      <c r="D13" s="28">
        <v>0</v>
      </c>
      <c r="E13" s="33"/>
    </row>
    <row r="14" spans="1:7" x14ac:dyDescent="0.35">
      <c r="A14" s="34" t="s">
        <v>58</v>
      </c>
      <c r="B14" s="32" t="s">
        <v>59</v>
      </c>
      <c r="C14" s="27" t="s">
        <v>42</v>
      </c>
      <c r="D14" s="28">
        <v>0</v>
      </c>
      <c r="E14" s="33"/>
    </row>
    <row r="15" spans="1:7" x14ac:dyDescent="0.35">
      <c r="A15" s="34" t="s">
        <v>60</v>
      </c>
      <c r="B15" s="32" t="s">
        <v>61</v>
      </c>
      <c r="C15" s="27" t="s">
        <v>42</v>
      </c>
      <c r="D15" s="28">
        <v>0</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337</v>
      </c>
      <c r="E19" s="36"/>
    </row>
    <row r="20" spans="1:5" x14ac:dyDescent="0.35">
      <c r="A20" s="29" t="s">
        <v>74</v>
      </c>
      <c r="B20" s="2" t="s">
        <v>75</v>
      </c>
      <c r="C20" s="27" t="s">
        <v>42</v>
      </c>
      <c r="D20" s="28">
        <v>0</v>
      </c>
      <c r="E20" s="36"/>
    </row>
    <row r="21" spans="1:5" x14ac:dyDescent="0.35">
      <c r="A21" s="29" t="s">
        <v>76</v>
      </c>
      <c r="B21" s="2" t="s">
        <v>77</v>
      </c>
      <c r="C21" s="27" t="s">
        <v>42</v>
      </c>
      <c r="D21" s="28" t="s">
        <v>337</v>
      </c>
      <c r="E21" s="36"/>
    </row>
    <row r="22" spans="1:5" x14ac:dyDescent="0.35">
      <c r="A22" s="29" t="s">
        <v>78</v>
      </c>
      <c r="B22" s="2" t="s">
        <v>79</v>
      </c>
      <c r="C22" s="27" t="s">
        <v>42</v>
      </c>
      <c r="D22" s="28">
        <v>0</v>
      </c>
      <c r="E22" s="36"/>
    </row>
    <row r="23" spans="1:5" x14ac:dyDescent="0.35">
      <c r="A23" s="29" t="s">
        <v>80</v>
      </c>
      <c r="B23" s="2" t="s">
        <v>206</v>
      </c>
      <c r="C23" s="27" t="s">
        <v>42</v>
      </c>
      <c r="D23" s="28" t="s">
        <v>337</v>
      </c>
      <c r="E23" s="36"/>
    </row>
    <row r="24" spans="1:5" x14ac:dyDescent="0.35">
      <c r="A24" s="29" t="s">
        <v>82</v>
      </c>
      <c r="B24" s="2" t="s">
        <v>83</v>
      </c>
      <c r="C24" s="27" t="s">
        <v>42</v>
      </c>
      <c r="D24" s="28">
        <v>0</v>
      </c>
      <c r="E24" s="36"/>
    </row>
    <row r="25" spans="1:5" x14ac:dyDescent="0.35">
      <c r="A25" s="29" t="s">
        <v>84</v>
      </c>
      <c r="B25" s="2" t="s">
        <v>208</v>
      </c>
      <c r="C25" s="27" t="s">
        <v>42</v>
      </c>
      <c r="D25" s="28">
        <v>0</v>
      </c>
      <c r="E25" s="36"/>
    </row>
    <row r="26" spans="1:5" x14ac:dyDescent="0.35">
      <c r="A26" s="29" t="s">
        <v>86</v>
      </c>
      <c r="B26" s="2" t="s">
        <v>209</v>
      </c>
      <c r="C26" s="27" t="s">
        <v>42</v>
      </c>
      <c r="D26" s="28">
        <v>0</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62</v>
      </c>
      <c r="D31" s="28">
        <v>0</v>
      </c>
      <c r="E31" s="36"/>
    </row>
    <row r="32" spans="1:5" x14ac:dyDescent="0.35">
      <c r="A32" s="29" t="s">
        <v>105</v>
      </c>
      <c r="B32" s="2" t="s">
        <v>106</v>
      </c>
      <c r="C32" s="27" t="s">
        <v>62</v>
      </c>
      <c r="D32" s="28">
        <v>0</v>
      </c>
      <c r="E32" s="36"/>
    </row>
    <row r="33" spans="1:5" x14ac:dyDescent="0.35">
      <c r="A33" s="29" t="s">
        <v>107</v>
      </c>
      <c r="B33" s="2" t="s">
        <v>108</v>
      </c>
      <c r="C33" s="27" t="s">
        <v>62</v>
      </c>
      <c r="D33" s="28">
        <v>0</v>
      </c>
      <c r="E33" s="36"/>
    </row>
    <row r="34" spans="1:5" x14ac:dyDescent="0.35">
      <c r="A34" s="29" t="s">
        <v>109</v>
      </c>
      <c r="B34" s="2" t="s">
        <v>110</v>
      </c>
      <c r="C34" s="27" t="s">
        <v>42</v>
      </c>
      <c r="D34" s="28">
        <v>0</v>
      </c>
      <c r="E34" s="36"/>
    </row>
    <row r="35" spans="1:5" x14ac:dyDescent="0.35">
      <c r="A35" s="30" t="s">
        <v>111</v>
      </c>
      <c r="B35" s="2" t="s">
        <v>112</v>
      </c>
      <c r="C35" s="27" t="s">
        <v>42</v>
      </c>
      <c r="D35" s="28">
        <v>0</v>
      </c>
      <c r="E35" s="36"/>
    </row>
    <row r="36" spans="1:5" x14ac:dyDescent="0.35">
      <c r="A36" s="22" t="s">
        <v>113</v>
      </c>
      <c r="B36" s="37" t="s">
        <v>114</v>
      </c>
      <c r="C36" s="38"/>
      <c r="D36" s="38"/>
      <c r="E36" s="38"/>
    </row>
    <row r="37" spans="1:5" x14ac:dyDescent="0.35">
      <c r="A37" s="25" t="s">
        <v>115</v>
      </c>
      <c r="B37" s="2" t="s">
        <v>116</v>
      </c>
      <c r="C37" s="27" t="s">
        <v>42</v>
      </c>
      <c r="D37" s="28">
        <v>0</v>
      </c>
      <c r="E37" s="36"/>
    </row>
    <row r="38" spans="1:5" x14ac:dyDescent="0.35">
      <c r="A38" s="25" t="s">
        <v>117</v>
      </c>
      <c r="B38" s="2" t="s">
        <v>118</v>
      </c>
      <c r="C38" s="27" t="s">
        <v>42</v>
      </c>
      <c r="D38" s="28">
        <v>0</v>
      </c>
      <c r="E38" s="36"/>
    </row>
    <row r="39" spans="1:5" x14ac:dyDescent="0.35">
      <c r="A39" s="25" t="s">
        <v>119</v>
      </c>
      <c r="B39" s="2" t="s">
        <v>211</v>
      </c>
      <c r="C39" s="27" t="s">
        <v>42</v>
      </c>
      <c r="D39" s="28">
        <v>0</v>
      </c>
      <c r="E39" s="36"/>
    </row>
    <row r="40" spans="1:5" x14ac:dyDescent="0.35">
      <c r="A40" s="39" t="s">
        <v>121</v>
      </c>
      <c r="B40" s="2" t="s">
        <v>167</v>
      </c>
      <c r="C40" s="27" t="s">
        <v>42</v>
      </c>
      <c r="D40" s="28">
        <v>0</v>
      </c>
      <c r="E40" s="36"/>
    </row>
    <row r="41" spans="1:5" x14ac:dyDescent="0.35">
      <c r="A41" s="22" t="s">
        <v>123</v>
      </c>
      <c r="B41" s="44" t="s">
        <v>124</v>
      </c>
      <c r="C41" s="44"/>
      <c r="D41" s="44"/>
      <c r="E41" s="44"/>
    </row>
    <row r="42" spans="1:5" x14ac:dyDescent="0.35">
      <c r="A42" s="25" t="s">
        <v>125</v>
      </c>
      <c r="B42" s="2" t="s">
        <v>212</v>
      </c>
      <c r="C42" s="27" t="s">
        <v>42</v>
      </c>
      <c r="D42" s="28">
        <v>0</v>
      </c>
      <c r="E42" s="40"/>
    </row>
    <row r="43" spans="1:5" x14ac:dyDescent="0.35">
      <c r="A43" s="1" t="s">
        <v>127</v>
      </c>
      <c r="B43" s="2" t="s">
        <v>213</v>
      </c>
      <c r="C43" s="27" t="s">
        <v>42</v>
      </c>
      <c r="D43" s="28" t="s">
        <v>337</v>
      </c>
      <c r="E43" s="40"/>
    </row>
    <row r="44" spans="1:5" x14ac:dyDescent="0.35">
      <c r="A44" s="1" t="s">
        <v>129</v>
      </c>
      <c r="B44" s="41" t="s">
        <v>215</v>
      </c>
      <c r="C44" s="27" t="s">
        <v>42</v>
      </c>
      <c r="D44" s="28" t="s">
        <v>337</v>
      </c>
      <c r="E44" s="40"/>
    </row>
    <row r="45" spans="1:5" x14ac:dyDescent="0.35">
      <c r="A45" s="1" t="s">
        <v>131</v>
      </c>
      <c r="B45" s="41" t="s">
        <v>216</v>
      </c>
      <c r="C45" s="27" t="s">
        <v>42</v>
      </c>
      <c r="D45" s="28">
        <v>0</v>
      </c>
      <c r="E45" s="40"/>
    </row>
    <row r="46" spans="1:5" x14ac:dyDescent="0.35">
      <c r="A46" s="1" t="s">
        <v>133</v>
      </c>
      <c r="B46" s="41" t="s">
        <v>217</v>
      </c>
      <c r="C46" s="27" t="s">
        <v>42</v>
      </c>
      <c r="D46" s="28">
        <v>0</v>
      </c>
      <c r="E46" s="40"/>
    </row>
    <row r="47" spans="1:5" x14ac:dyDescent="0.35">
      <c r="A47" s="1" t="s">
        <v>135</v>
      </c>
      <c r="B47" s="41" t="s">
        <v>218</v>
      </c>
      <c r="C47" s="27" t="s">
        <v>42</v>
      </c>
      <c r="D47" s="28">
        <v>0</v>
      </c>
      <c r="E47" s="40"/>
    </row>
    <row r="48" spans="1:5" x14ac:dyDescent="0.35">
      <c r="A48" s="29" t="s">
        <v>137</v>
      </c>
      <c r="B48" s="2" t="s">
        <v>168</v>
      </c>
      <c r="C48" s="27" t="s">
        <v>42</v>
      </c>
      <c r="D48" s="28">
        <v>0</v>
      </c>
      <c r="E48" s="40"/>
    </row>
    <row r="49" spans="1:36" x14ac:dyDescent="0.35">
      <c r="A49" s="29" t="s">
        <v>139</v>
      </c>
      <c r="B49" s="2" t="s">
        <v>169</v>
      </c>
      <c r="C49" s="27" t="s">
        <v>42</v>
      </c>
      <c r="D49" s="28">
        <v>0</v>
      </c>
      <c r="E49" s="40"/>
    </row>
    <row r="50" spans="1:36" x14ac:dyDescent="0.35">
      <c r="A50" s="29" t="s">
        <v>141</v>
      </c>
      <c r="B50" s="2" t="s">
        <v>142</v>
      </c>
      <c r="C50" s="27" t="s">
        <v>42</v>
      </c>
      <c r="D50" s="28">
        <v>0</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v>0</v>
      </c>
      <c r="E53" s="40"/>
    </row>
    <row r="54" spans="1:36" x14ac:dyDescent="0.35">
      <c r="A54" s="29" t="s">
        <v>149</v>
      </c>
      <c r="B54" s="2" t="s">
        <v>171</v>
      </c>
      <c r="C54" s="27" t="s">
        <v>42</v>
      </c>
      <c r="D54" s="28">
        <v>0</v>
      </c>
      <c r="E54" s="36"/>
    </row>
    <row r="55" spans="1:36" x14ac:dyDescent="0.35">
      <c r="A55" s="29" t="s">
        <v>151</v>
      </c>
      <c r="B55" s="32" t="s">
        <v>152</v>
      </c>
      <c r="C55" s="27" t="s">
        <v>42</v>
      </c>
      <c r="D55" s="28">
        <v>0</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92</v>
      </c>
    </row>
    <row r="73" spans="1:36" x14ac:dyDescent="0.35">
      <c r="B73" s="13" t="s">
        <v>229</v>
      </c>
      <c r="C73" s="48" t="e">
        <v>#N/A</v>
      </c>
      <c r="D73" s="48" t="e">
        <v>#N/A</v>
      </c>
      <c r="E73" s="48" t="e">
        <v>#N/A</v>
      </c>
      <c r="F73" s="48" t="e">
        <v>#N/A</v>
      </c>
      <c r="G73" s="48" t="e">
        <v>#N/A</v>
      </c>
      <c r="H73" s="48" t="e">
        <v>#N/A</v>
      </c>
      <c r="I73" s="48" t="e">
        <v>#N/A</v>
      </c>
      <c r="J73" s="48" t="e">
        <v>#N/A</v>
      </c>
      <c r="K73" s="48" t="e">
        <v>#N/A</v>
      </c>
      <c r="L73" s="48" t="e">
        <v>#N/A</v>
      </c>
      <c r="M73" s="48" t="e">
        <v>#N/A</v>
      </c>
      <c r="N73" s="48" t="e">
        <v>#N/A</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sheetData>
  <conditionalFormatting sqref="C7:C9 C11:C17 C19:C29 C31:C35 C37:C40 C42:C51">
    <cfRule type="cellIs" dxfId="290" priority="31" operator="equal">
      <formula>"No"</formula>
    </cfRule>
    <cfRule type="cellIs" dxfId="289" priority="30" operator="equal">
      <formula>"N"</formula>
    </cfRule>
    <cfRule type="cellIs" dxfId="288" priority="29" operator="equal">
      <formula>"Y"</formula>
    </cfRule>
  </conditionalFormatting>
  <conditionalFormatting sqref="C53:C1048576 D73:AH76">
    <cfRule type="cellIs" dxfId="287" priority="4" operator="equal">
      <formula>"Y"</formula>
    </cfRule>
    <cfRule type="cellIs" dxfId="286" priority="5" operator="equal">
      <formula>"N"</formula>
    </cfRule>
    <cfRule type="cellIs" dxfId="285" priority="6" operator="equal">
      <formula>"No"</formula>
    </cfRule>
  </conditionalFormatting>
  <conditionalFormatting sqref="C7:D9 C11:D17 C19:D29 C31:D35 C37:D40 C42:D51">
    <cfRule type="containsText" dxfId="284" priority="34" operator="containsText" text="CA100+">
      <formula>NOT(ISERROR(SEARCH("CA100+",C7)))</formula>
    </cfRule>
    <cfRule type="containsText" dxfId="283" priority="32" operator="containsText" text="Not Relevant">
      <formula>NOT(ISERROR(SEARCH("Not Relevant",C7)))</formula>
    </cfRule>
    <cfRule type="containsText" dxfId="282" priority="33" operator="containsText" text="Not Operational">
      <formula>NOT(ISERROR(SEARCH("Not Operational",C7)))</formula>
    </cfRule>
  </conditionalFormatting>
  <conditionalFormatting sqref="C5:E5">
    <cfRule type="cellIs" dxfId="281" priority="28" operator="equal">
      <formula>"No"</formula>
    </cfRule>
    <cfRule type="cellIs" dxfId="280" priority="27" operator="equal">
      <formula>"N"</formula>
    </cfRule>
    <cfRule type="cellIs" dxfId="279" priority="26" operator="equal">
      <formula>"Y"</formula>
    </cfRule>
  </conditionalFormatting>
  <conditionalFormatting sqref="C53:E55 E31:E35 E37:E40">
    <cfRule type="containsText" dxfId="278" priority="13" operator="containsText" text="Not Relevant">
      <formula>NOT(ISERROR(SEARCH("Not Relevant",C31)))</formula>
    </cfRule>
    <cfRule type="containsText" dxfId="277" priority="14" operator="containsText" text="Not Operational">
      <formula>NOT(ISERROR(SEARCH("Not Operational",C31)))</formula>
    </cfRule>
  </conditionalFormatting>
  <conditionalFormatting sqref="C53:E55">
    <cfRule type="containsText" dxfId="276" priority="12" operator="containsText" text="CA100+">
      <formula>NOT(ISERROR(SEARCH("CA100+",C53)))</formula>
    </cfRule>
  </conditionalFormatting>
  <conditionalFormatting sqref="E7:E9">
    <cfRule type="containsText" dxfId="275" priority="15" operator="containsText" text="Not Relevant">
      <formula>NOT(ISERROR(SEARCH("Not Relevant",E7)))</formula>
    </cfRule>
    <cfRule type="containsText" dxfId="274" priority="16" operator="containsText" text="Not Operational">
      <formula>NOT(ISERROR(SEARCH("Not Operational",E7)))</formula>
    </cfRule>
    <cfRule type="containsText" dxfId="273" priority="17" operator="containsText" text="CA100+">
      <formula>NOT(ISERROR(SEARCH("CA100+",E7)))</formula>
    </cfRule>
  </conditionalFormatting>
  <conditionalFormatting sqref="E8:E9">
    <cfRule type="cellIs" dxfId="272" priority="19" operator="equal">
      <formula>"N"</formula>
    </cfRule>
    <cfRule type="cellIs" dxfId="271" priority="20" operator="equal">
      <formula>"No"</formula>
    </cfRule>
    <cfRule type="containsText" dxfId="270" priority="21" operator="containsText" text="Not Relevant">
      <formula>NOT(ISERROR(SEARCH("Not Relevant",E8)))</formula>
    </cfRule>
    <cfRule type="containsText" dxfId="269" priority="22" operator="containsText" text="Not Operational">
      <formula>NOT(ISERROR(SEARCH("Not Operational",E8)))</formula>
    </cfRule>
    <cfRule type="containsText" dxfId="268" priority="23" operator="containsText" text="CA100+">
      <formula>NOT(ISERROR(SEARCH("CA100+",E8)))</formula>
    </cfRule>
    <cfRule type="cellIs" dxfId="267" priority="18" operator="equal">
      <formula>"Y"</formula>
    </cfRule>
  </conditionalFormatting>
  <conditionalFormatting sqref="E11:E17">
    <cfRule type="containsText" dxfId="266" priority="11" operator="containsText" text="CA100+">
      <formula>NOT(ISERROR(SEARCH("CA100+",E11)))</formula>
    </cfRule>
    <cfRule type="containsText" dxfId="265" priority="10" operator="containsText" text="Not Operational">
      <formula>NOT(ISERROR(SEARCH("Not Operational",E11)))</formula>
    </cfRule>
    <cfRule type="containsText" dxfId="264" priority="9" operator="containsText" text="Not Relevant">
      <formula>NOT(ISERROR(SEARCH("Not Relevant",E11)))</formula>
    </cfRule>
  </conditionalFormatting>
  <conditionalFormatting sqref="E19:E29">
    <cfRule type="containsText" dxfId="263" priority="8" operator="containsText" text="Not Operational">
      <formula>NOT(ISERROR(SEARCH("Not Operational",E19)))</formula>
    </cfRule>
    <cfRule type="containsText" dxfId="262" priority="7" operator="containsText" text="Not Relevant">
      <formula>NOT(ISERROR(SEARCH("Not Relevant",E19)))</formula>
    </cfRule>
  </conditionalFormatting>
  <conditionalFormatting sqref="E42:E51">
    <cfRule type="containsText" dxfId="261" priority="25" operator="containsText" text="Not Operational">
      <formula>NOT(ISERROR(SEARCH("Not Operational",E42)))</formula>
    </cfRule>
    <cfRule type="containsText" dxfId="260" priority="24" operator="containsText" text="Not Relevant">
      <formula>NOT(ISERROR(SEARCH("Not Relevant",E42)))</formula>
    </cfRule>
  </conditionalFormatting>
  <conditionalFormatting sqref="E58 G58 I58 K58 M58 O58 Q58 S58 U58 W58 Y58 AA58 AC58 AE58 AG58 AI59:AJ60 D59:AH63 D66:AH70">
    <cfRule type="cellIs" dxfId="259" priority="3" operator="equal">
      <formula>"No"</formula>
    </cfRule>
    <cfRule type="cellIs" dxfId="258" priority="2" operator="equal">
      <formula>"N"</formula>
    </cfRule>
    <cfRule type="cellIs" dxfId="257" priority="1" operator="equal">
      <formula>"Y"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A2BCC-F257-4F9D-8F20-9A18A2AFA703}">
  <sheetPr codeName="Sheet19"/>
  <dimension ref="A1:AJ76"/>
  <sheetViews>
    <sheetView topLeftCell="B1" workbookViewId="0">
      <selection activeCell="J17" sqref="J17"/>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s>
  <sheetData>
    <row r="1" spans="1:7" x14ac:dyDescent="0.35">
      <c r="B1" s="13" t="e" vm="1">
        <v>#VALUE!</v>
      </c>
    </row>
    <row r="2" spans="1:7" x14ac:dyDescent="0.35">
      <c r="B2" s="15" t="s">
        <v>195</v>
      </c>
    </row>
    <row r="3" spans="1:7" x14ac:dyDescent="0.35">
      <c r="B3" s="16" t="s">
        <v>338</v>
      </c>
    </row>
    <row r="4" spans="1:7" x14ac:dyDescent="0.35">
      <c r="B4" s="17" t="s">
        <v>196</v>
      </c>
      <c r="D4" s="14">
        <v>1216</v>
      </c>
    </row>
    <row r="5" spans="1:7" x14ac:dyDescent="0.35">
      <c r="A5" s="18" t="s">
        <v>195</v>
      </c>
      <c r="B5" s="19"/>
      <c r="C5" s="8" t="s">
        <v>156</v>
      </c>
      <c r="D5" s="21" t="s">
        <v>197</v>
      </c>
      <c r="E5" s="20" t="s">
        <v>172</v>
      </c>
    </row>
    <row r="6" spans="1:7" ht="24.65" customHeight="1" x14ac:dyDescent="0.35">
      <c r="A6" s="22" t="s">
        <v>37</v>
      </c>
      <c r="B6" s="23" t="s">
        <v>38</v>
      </c>
      <c r="C6" s="24"/>
      <c r="D6" s="24"/>
      <c r="E6" s="24"/>
      <c r="G6" s="91" t="s">
        <v>366</v>
      </c>
    </row>
    <row r="7" spans="1:7" x14ac:dyDescent="0.35">
      <c r="A7" s="25" t="s">
        <v>39</v>
      </c>
      <c r="B7" s="2" t="s">
        <v>40</v>
      </c>
      <c r="C7" s="27" t="s">
        <v>43</v>
      </c>
      <c r="D7" s="28" t="s">
        <v>339</v>
      </c>
      <c r="E7" s="26"/>
      <c r="G7" t="s">
        <v>340</v>
      </c>
    </row>
    <row r="8" spans="1:7" x14ac:dyDescent="0.35">
      <c r="A8" s="29" t="s">
        <v>44</v>
      </c>
      <c r="B8" s="2" t="s">
        <v>45</v>
      </c>
      <c r="C8" s="27" t="s">
        <v>42</v>
      </c>
      <c r="D8" s="28">
        <v>0</v>
      </c>
      <c r="E8" s="27"/>
      <c r="G8" t="s">
        <v>341</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203</v>
      </c>
      <c r="E11" s="33"/>
    </row>
    <row r="12" spans="1:7" x14ac:dyDescent="0.35">
      <c r="A12" s="34" t="s">
        <v>54</v>
      </c>
      <c r="B12" s="32" t="s">
        <v>159</v>
      </c>
      <c r="C12" s="27" t="str">
        <f>A1 &amp; "Y" &amp; CHAR(185)</f>
        <v>Y¹</v>
      </c>
      <c r="D12" s="28" t="s">
        <v>204</v>
      </c>
      <c r="E12" s="33"/>
    </row>
    <row r="13" spans="1:7" x14ac:dyDescent="0.35">
      <c r="A13" s="34" t="s">
        <v>56</v>
      </c>
      <c r="B13" s="32" t="s">
        <v>57</v>
      </c>
      <c r="C13" s="27" t="s">
        <v>43</v>
      </c>
      <c r="D13" s="28" t="s">
        <v>339</v>
      </c>
      <c r="E13" s="33"/>
    </row>
    <row r="14" spans="1:7" x14ac:dyDescent="0.35">
      <c r="A14" s="34" t="s">
        <v>58</v>
      </c>
      <c r="B14" s="32" t="s">
        <v>59</v>
      </c>
      <c r="C14" s="27" t="s">
        <v>43</v>
      </c>
      <c r="D14" s="28">
        <v>0</v>
      </c>
      <c r="E14" s="33"/>
    </row>
    <row r="15" spans="1:7" x14ac:dyDescent="0.35">
      <c r="A15" s="34" t="s">
        <v>60</v>
      </c>
      <c r="B15" s="32" t="s">
        <v>61</v>
      </c>
      <c r="C15" s="27" t="s">
        <v>43</v>
      </c>
      <c r="D15" s="28" t="s">
        <v>339</v>
      </c>
      <c r="E15" s="33"/>
    </row>
    <row r="16" spans="1:7" x14ac:dyDescent="0.35">
      <c r="A16" s="29" t="s">
        <v>63</v>
      </c>
      <c r="B16" s="2" t="s">
        <v>160</v>
      </c>
      <c r="C16" s="27" t="s">
        <v>43</v>
      </c>
      <c r="D16" s="28" t="s">
        <v>339</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43</v>
      </c>
      <c r="D19" s="28" t="s">
        <v>339</v>
      </c>
      <c r="E19" s="36"/>
    </row>
    <row r="20" spans="1:5" x14ac:dyDescent="0.35">
      <c r="A20" s="29" t="s">
        <v>74</v>
      </c>
      <c r="B20" s="2" t="s">
        <v>75</v>
      </c>
      <c r="C20" s="27" t="s">
        <v>43</v>
      </c>
      <c r="D20" s="28" t="s">
        <v>339</v>
      </c>
      <c r="E20" s="36"/>
    </row>
    <row r="21" spans="1:5" x14ac:dyDescent="0.35">
      <c r="A21" s="29" t="s">
        <v>76</v>
      </c>
      <c r="B21" s="2" t="s">
        <v>77</v>
      </c>
      <c r="C21" s="27" t="s">
        <v>43</v>
      </c>
      <c r="D21" s="28" t="s">
        <v>339</v>
      </c>
      <c r="E21" s="36"/>
    </row>
    <row r="22" spans="1:5" x14ac:dyDescent="0.35">
      <c r="A22" s="29" t="s">
        <v>78</v>
      </c>
      <c r="B22" s="2" t="s">
        <v>79</v>
      </c>
      <c r="C22" s="27" t="s">
        <v>43</v>
      </c>
      <c r="D22" s="28" t="s">
        <v>339</v>
      </c>
      <c r="E22" s="36"/>
    </row>
    <row r="23" spans="1:5" x14ac:dyDescent="0.35">
      <c r="A23" s="29" t="s">
        <v>80</v>
      </c>
      <c r="B23" s="2" t="s">
        <v>206</v>
      </c>
      <c r="C23" s="27" t="s">
        <v>42</v>
      </c>
      <c r="D23" s="28" t="s">
        <v>342</v>
      </c>
      <c r="E23" s="36"/>
    </row>
    <row r="24" spans="1:5" x14ac:dyDescent="0.35">
      <c r="A24" s="29" t="s">
        <v>82</v>
      </c>
      <c r="B24" s="2" t="s">
        <v>83</v>
      </c>
      <c r="C24" s="27" t="s">
        <v>42</v>
      </c>
      <c r="D24" s="28" t="s">
        <v>342</v>
      </c>
      <c r="E24" s="36"/>
    </row>
    <row r="25" spans="1:5" x14ac:dyDescent="0.35">
      <c r="A25" s="29" t="s">
        <v>84</v>
      </c>
      <c r="B25" s="2" t="s">
        <v>208</v>
      </c>
      <c r="C25" s="27" t="s">
        <v>42</v>
      </c>
      <c r="D25" s="28" t="s">
        <v>339</v>
      </c>
      <c r="E25" s="36"/>
    </row>
    <row r="26" spans="1:5" x14ac:dyDescent="0.35">
      <c r="A26" s="29" t="s">
        <v>86</v>
      </c>
      <c r="B26" s="2" t="s">
        <v>209</v>
      </c>
      <c r="C26" s="27" t="s">
        <v>42</v>
      </c>
      <c r="D26" s="28" t="s">
        <v>343</v>
      </c>
      <c r="E26" s="36"/>
    </row>
    <row r="27" spans="1:5" x14ac:dyDescent="0.35">
      <c r="A27" s="29" t="s">
        <v>88</v>
      </c>
      <c r="B27" s="2" t="s">
        <v>210</v>
      </c>
      <c r="C27" s="27" t="s">
        <v>42</v>
      </c>
      <c r="D27" s="28">
        <v>0</v>
      </c>
      <c r="E27" s="36"/>
    </row>
    <row r="28" spans="1:5" x14ac:dyDescent="0.35">
      <c r="A28" s="29" t="s">
        <v>90</v>
      </c>
      <c r="B28" s="2" t="s">
        <v>165</v>
      </c>
      <c r="C28" s="27" t="s">
        <v>96</v>
      </c>
      <c r="D28" s="28">
        <v>0</v>
      </c>
      <c r="E28" s="36"/>
    </row>
    <row r="29" spans="1:5" x14ac:dyDescent="0.35">
      <c r="A29" s="29" t="s">
        <v>97</v>
      </c>
      <c r="B29" s="2" t="s">
        <v>166</v>
      </c>
      <c r="C29" s="27" t="s">
        <v>100</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t="s">
        <v>339</v>
      </c>
      <c r="E32" s="36"/>
    </row>
    <row r="33" spans="1:5" x14ac:dyDescent="0.35">
      <c r="A33" s="29" t="s">
        <v>107</v>
      </c>
      <c r="B33" s="2" t="s">
        <v>108</v>
      </c>
      <c r="C33" s="27" t="s">
        <v>42</v>
      </c>
      <c r="D33" s="28" t="s">
        <v>342</v>
      </c>
      <c r="E33" s="36"/>
    </row>
    <row r="34" spans="1:5" x14ac:dyDescent="0.35">
      <c r="A34" s="29" t="s">
        <v>109</v>
      </c>
      <c r="B34" s="2" t="s">
        <v>110</v>
      </c>
      <c r="C34" s="27" t="s">
        <v>42</v>
      </c>
      <c r="D34" s="28" t="s">
        <v>339</v>
      </c>
      <c r="E34" s="36"/>
    </row>
    <row r="35" spans="1:5" x14ac:dyDescent="0.35">
      <c r="A35" s="30" t="s">
        <v>111</v>
      </c>
      <c r="B35" s="2" t="s">
        <v>112</v>
      </c>
      <c r="C35" s="27" t="s">
        <v>43</v>
      </c>
      <c r="D35" s="28" t="s">
        <v>339</v>
      </c>
      <c r="E35" s="36"/>
    </row>
    <row r="36" spans="1:5" x14ac:dyDescent="0.35">
      <c r="A36" s="22" t="s">
        <v>113</v>
      </c>
      <c r="B36" s="37" t="s">
        <v>114</v>
      </c>
      <c r="C36" s="38"/>
      <c r="D36" s="38"/>
      <c r="E36" s="38"/>
    </row>
    <row r="37" spans="1:5" x14ac:dyDescent="0.35">
      <c r="A37" s="25" t="s">
        <v>115</v>
      </c>
      <c r="B37" s="2" t="s">
        <v>116</v>
      </c>
      <c r="C37" s="27" t="s">
        <v>43</v>
      </c>
      <c r="D37" s="28" t="s">
        <v>339</v>
      </c>
      <c r="E37" s="36"/>
    </row>
    <row r="38" spans="1:5" x14ac:dyDescent="0.35">
      <c r="A38" s="25" t="s">
        <v>117</v>
      </c>
      <c r="B38" s="2" t="s">
        <v>118</v>
      </c>
      <c r="C38" s="27" t="s">
        <v>43</v>
      </c>
      <c r="D38" s="28" t="s">
        <v>339</v>
      </c>
      <c r="E38" s="36"/>
    </row>
    <row r="39" spans="1:5" x14ac:dyDescent="0.35">
      <c r="A39" s="25" t="s">
        <v>119</v>
      </c>
      <c r="B39" s="2" t="s">
        <v>211</v>
      </c>
      <c r="C39" s="27" t="s">
        <v>43</v>
      </c>
      <c r="D39" s="28" t="s">
        <v>339</v>
      </c>
      <c r="E39" s="36"/>
    </row>
    <row r="40" spans="1:5" x14ac:dyDescent="0.35">
      <c r="A40" s="39" t="s">
        <v>121</v>
      </c>
      <c r="B40" s="2" t="s">
        <v>167</v>
      </c>
      <c r="C40" s="27" t="s">
        <v>42</v>
      </c>
      <c r="D40" s="28" t="s">
        <v>339</v>
      </c>
      <c r="E40" s="36"/>
    </row>
    <row r="41" spans="1:5" x14ac:dyDescent="0.35">
      <c r="A41" s="22" t="s">
        <v>123</v>
      </c>
      <c r="B41" s="44" t="s">
        <v>124</v>
      </c>
      <c r="C41" s="44"/>
      <c r="D41" s="44"/>
      <c r="E41" s="44"/>
    </row>
    <row r="42" spans="1:5" x14ac:dyDescent="0.35">
      <c r="A42" s="25" t="s">
        <v>125</v>
      </c>
      <c r="B42" s="2" t="s">
        <v>212</v>
      </c>
      <c r="C42" s="27" t="str">
        <f>A1 &amp; "Y" &amp; CHAR(178)</f>
        <v>Y²</v>
      </c>
      <c r="D42" s="28">
        <v>0</v>
      </c>
      <c r="E42" s="40"/>
    </row>
    <row r="43" spans="1:5" x14ac:dyDescent="0.35">
      <c r="A43" s="1" t="s">
        <v>127</v>
      </c>
      <c r="B43" s="2" t="s">
        <v>213</v>
      </c>
      <c r="C43" s="27" t="s">
        <v>43</v>
      </c>
      <c r="D43" s="28" t="s">
        <v>339</v>
      </c>
      <c r="E43" s="40"/>
    </row>
    <row r="44" spans="1:5" x14ac:dyDescent="0.35">
      <c r="A44" s="1" t="s">
        <v>129</v>
      </c>
      <c r="B44" s="41" t="s">
        <v>215</v>
      </c>
      <c r="C44" s="27" t="str">
        <f>A1 &amp; "Y" &amp; CHAR(178)</f>
        <v>Y²</v>
      </c>
      <c r="D44" s="28" t="s">
        <v>342</v>
      </c>
      <c r="E44" s="40"/>
    </row>
    <row r="45" spans="1:5" x14ac:dyDescent="0.35">
      <c r="A45" s="1" t="s">
        <v>131</v>
      </c>
      <c r="B45" s="41" t="s">
        <v>216</v>
      </c>
      <c r="C45" s="27" t="str">
        <f>A1 &amp; "Y" &amp; CHAR(179)</f>
        <v>Y³</v>
      </c>
      <c r="D45" s="28" t="s">
        <v>344</v>
      </c>
      <c r="E45" s="40"/>
    </row>
    <row r="46" spans="1:5" x14ac:dyDescent="0.35">
      <c r="A46" s="1" t="s">
        <v>133</v>
      </c>
      <c r="B46" s="41" t="s">
        <v>217</v>
      </c>
      <c r="C46" s="27" t="s">
        <v>43</v>
      </c>
      <c r="D46" s="28" t="s">
        <v>339</v>
      </c>
      <c r="E46" s="40"/>
    </row>
    <row r="47" spans="1:5" x14ac:dyDescent="0.35">
      <c r="A47" s="1" t="s">
        <v>135</v>
      </c>
      <c r="B47" s="41" t="s">
        <v>218</v>
      </c>
      <c r="C47" s="27" t="s">
        <v>43</v>
      </c>
      <c r="D47" s="28" t="s">
        <v>339</v>
      </c>
      <c r="E47" s="40"/>
    </row>
    <row r="48" spans="1:5" x14ac:dyDescent="0.35">
      <c r="A48" s="29" t="s">
        <v>137</v>
      </c>
      <c r="B48" s="2" t="s">
        <v>168</v>
      </c>
      <c r="C48" s="27" t="s">
        <v>43</v>
      </c>
      <c r="D48" s="28" t="s">
        <v>339</v>
      </c>
      <c r="E48" s="40"/>
    </row>
    <row r="49" spans="1:36" x14ac:dyDescent="0.35">
      <c r="A49" s="29" t="s">
        <v>139</v>
      </c>
      <c r="B49" s="2" t="s">
        <v>169</v>
      </c>
      <c r="C49" s="27" t="s">
        <v>43</v>
      </c>
      <c r="D49" s="28" t="s">
        <v>339</v>
      </c>
      <c r="E49" s="40"/>
    </row>
    <row r="50" spans="1:36" x14ac:dyDescent="0.35">
      <c r="A50" s="29" t="s">
        <v>141</v>
      </c>
      <c r="B50" s="2" t="s">
        <v>142</v>
      </c>
      <c r="C50" s="27" t="s">
        <v>42</v>
      </c>
      <c r="D50" s="28" t="s">
        <v>342</v>
      </c>
      <c r="E50" s="36"/>
    </row>
    <row r="51" spans="1:36" x14ac:dyDescent="0.35">
      <c r="A51" s="29" t="s">
        <v>143</v>
      </c>
      <c r="B51" s="2" t="s">
        <v>170</v>
      </c>
      <c r="C51" s="27" t="s">
        <v>95</v>
      </c>
      <c r="D51" s="28">
        <v>0</v>
      </c>
      <c r="E51" s="40"/>
    </row>
    <row r="52" spans="1:36" x14ac:dyDescent="0.35">
      <c r="A52" s="22" t="s">
        <v>145</v>
      </c>
      <c r="B52" s="44" t="s">
        <v>146</v>
      </c>
      <c r="C52" s="44"/>
      <c r="D52" s="44"/>
      <c r="E52" s="44"/>
    </row>
    <row r="53" spans="1:36" ht="21" x14ac:dyDescent="0.35">
      <c r="A53" s="25" t="s">
        <v>147</v>
      </c>
      <c r="B53" s="42" t="s">
        <v>148</v>
      </c>
      <c r="C53" s="27" t="s">
        <v>42</v>
      </c>
      <c r="D53" s="28" t="s">
        <v>339</v>
      </c>
      <c r="E53" s="40"/>
    </row>
    <row r="54" spans="1:36" x14ac:dyDescent="0.35">
      <c r="A54" s="29" t="s">
        <v>149</v>
      </c>
      <c r="B54" s="2" t="s">
        <v>171</v>
      </c>
      <c r="C54" s="27" t="str">
        <f>A1 &amp; "N" &amp; _xlfn.UNICHAR(8308)</f>
        <v>N⁴</v>
      </c>
      <c r="D54" s="28" t="s">
        <v>339</v>
      </c>
      <c r="E54" s="36"/>
    </row>
    <row r="55" spans="1:36" x14ac:dyDescent="0.35">
      <c r="A55" s="29" t="s">
        <v>151</v>
      </c>
      <c r="B55" s="32" t="s">
        <v>152</v>
      </c>
      <c r="C55" s="27" t="s">
        <v>43</v>
      </c>
      <c r="D55" s="28" t="s">
        <v>345</v>
      </c>
      <c r="E55" s="43"/>
    </row>
    <row r="57" spans="1:36" x14ac:dyDescent="0.35">
      <c r="A57" s="13" t="s">
        <v>90</v>
      </c>
      <c r="B57" s="13" t="s">
        <v>225</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v>1431</v>
      </c>
      <c r="D59" s="47">
        <v>1298</v>
      </c>
      <c r="E59" s="47">
        <v>1274</v>
      </c>
      <c r="F59" s="47">
        <v>1307</v>
      </c>
      <c r="G59" s="47">
        <v>1388</v>
      </c>
      <c r="H59" s="47">
        <v>1314</v>
      </c>
      <c r="I59" s="47">
        <v>1336.6666666666667</v>
      </c>
      <c r="J59" s="47">
        <v>1359.3333333333335</v>
      </c>
      <c r="K59" s="47">
        <v>1382.0000000000002</v>
      </c>
      <c r="L59" s="47">
        <v>1404.666666666667</v>
      </c>
      <c r="M59" s="47">
        <v>1427.3333333333337</v>
      </c>
      <c r="N59" s="47">
        <v>1450</v>
      </c>
      <c r="O59" s="47">
        <v>1392.5</v>
      </c>
      <c r="P59" s="47">
        <v>1335</v>
      </c>
      <c r="Q59" s="47">
        <v>1277.5</v>
      </c>
      <c r="R59" s="47">
        <v>1220</v>
      </c>
      <c r="S59" s="47">
        <v>1162.5</v>
      </c>
      <c r="T59" s="47">
        <v>1105</v>
      </c>
      <c r="U59" s="47">
        <v>1047.5</v>
      </c>
      <c r="V59" s="47">
        <v>990</v>
      </c>
      <c r="W59" s="47">
        <v>932.5</v>
      </c>
      <c r="X59" s="47">
        <v>875</v>
      </c>
      <c r="Y59" s="47">
        <v>817.5</v>
      </c>
      <c r="Z59" s="47">
        <v>760</v>
      </c>
      <c r="AA59" s="47">
        <v>702.5</v>
      </c>
      <c r="AB59" s="47">
        <v>645</v>
      </c>
      <c r="AC59" s="47">
        <v>587.5</v>
      </c>
      <c r="AD59" s="47">
        <v>530</v>
      </c>
      <c r="AE59" s="47">
        <v>472.5</v>
      </c>
      <c r="AF59" s="47">
        <v>415</v>
      </c>
      <c r="AG59" s="47">
        <v>357.5</v>
      </c>
      <c r="AH59" s="47">
        <v>300</v>
      </c>
      <c r="AI59" s="13"/>
      <c r="AJ59" s="13"/>
    </row>
    <row r="60" spans="1:36" x14ac:dyDescent="0.35">
      <c r="B60" s="13" t="s">
        <v>226</v>
      </c>
      <c r="C60" s="46">
        <v>1.0724456657506871</v>
      </c>
      <c r="D60" s="46">
        <v>0.97277042218336252</v>
      </c>
      <c r="E60" s="46">
        <v>0.95478391206595059</v>
      </c>
      <c r="F60" s="46">
        <v>0.97951536347739199</v>
      </c>
      <c r="G60" s="46">
        <v>1.0402198351236573</v>
      </c>
      <c r="H60" s="46">
        <v>0.98476142892830387</v>
      </c>
      <c r="I60" s="46">
        <v>1.0017486884836373</v>
      </c>
      <c r="J60" s="46">
        <v>1.0187359480389711</v>
      </c>
      <c r="K60" s="46">
        <v>1.0357232075943046</v>
      </c>
      <c r="L60" s="46">
        <v>1.0527104671496381</v>
      </c>
      <c r="M60" s="46">
        <v>1.0696977267049717</v>
      </c>
      <c r="N60" s="46">
        <v>1.0866849862603047</v>
      </c>
      <c r="O60" s="46">
        <v>1.043592305770672</v>
      </c>
      <c r="P60" s="46">
        <v>1.0004996252810392</v>
      </c>
      <c r="Q60" s="46">
        <v>0.95740694479140653</v>
      </c>
      <c r="R60" s="46">
        <v>0.91431426430177376</v>
      </c>
      <c r="S60" s="46">
        <v>0.87122158381214099</v>
      </c>
      <c r="T60" s="46">
        <v>0.82812890332250821</v>
      </c>
      <c r="U60" s="46">
        <v>0.78503622283287544</v>
      </c>
      <c r="V60" s="46">
        <v>0.74194354234324256</v>
      </c>
      <c r="W60" s="46">
        <v>0.69885086185360978</v>
      </c>
      <c r="X60" s="46">
        <v>0.65575818136397701</v>
      </c>
      <c r="Y60" s="46">
        <v>0.61266550087434424</v>
      </c>
      <c r="Z60" s="46">
        <v>0.56957282038471146</v>
      </c>
      <c r="AA60" s="46">
        <v>0.52648013989507869</v>
      </c>
      <c r="AB60" s="46">
        <v>0.48338745940544592</v>
      </c>
      <c r="AC60" s="46">
        <v>0.44029477891581315</v>
      </c>
      <c r="AD60" s="46">
        <v>0.39720209842618037</v>
      </c>
      <c r="AE60" s="46">
        <v>0.3541094179365476</v>
      </c>
      <c r="AF60" s="46">
        <v>0.31101673744691483</v>
      </c>
      <c r="AG60" s="46">
        <v>0.26792405695728205</v>
      </c>
      <c r="AH60" s="46">
        <v>0.22483137646764928</v>
      </c>
      <c r="AI60" s="46" t="s">
        <v>230</v>
      </c>
      <c r="AJ60" s="46" t="s">
        <v>260</v>
      </c>
    </row>
    <row r="61" spans="1:36" x14ac:dyDescent="0.35">
      <c r="B61" s="13" t="s">
        <v>178</v>
      </c>
      <c r="C61" s="46">
        <v>1.0402288245063667</v>
      </c>
      <c r="D61" s="46">
        <v>0.9522052039121609</v>
      </c>
      <c r="E61" s="46">
        <v>1.0075659715814727</v>
      </c>
      <c r="F61" s="46">
        <v>1.0352463554161284</v>
      </c>
      <c r="G61" s="46">
        <v>1.0644602325152241</v>
      </c>
      <c r="H61" s="46">
        <v>1.0667252787810086</v>
      </c>
      <c r="I61" s="46">
        <v>1.0689903250467929</v>
      </c>
      <c r="J61" s="46">
        <v>1.0712553713125774</v>
      </c>
      <c r="K61" s="46">
        <v>1.0735204175783617</v>
      </c>
      <c r="L61" s="46">
        <v>1.0757854638441462</v>
      </c>
      <c r="M61" s="46">
        <v>1.0780505101099305</v>
      </c>
      <c r="N61" s="46">
        <v>1.080315556375715</v>
      </c>
      <c r="O61" s="46">
        <v>1.0732216276065696</v>
      </c>
      <c r="P61" s="46">
        <v>1.066127698837424</v>
      </c>
      <c r="Q61" s="46">
        <v>1.0590337700682784</v>
      </c>
      <c r="R61" s="46">
        <v>1.051939841299133</v>
      </c>
      <c r="S61" s="46">
        <v>1.0448459125299872</v>
      </c>
      <c r="T61" s="46">
        <v>1.0369979701051857</v>
      </c>
      <c r="U61" s="46">
        <v>1.029150027680384</v>
      </c>
      <c r="V61" s="46">
        <v>1.0213020852555825</v>
      </c>
      <c r="W61" s="46">
        <v>1.0134541428307808</v>
      </c>
      <c r="X61" s="46">
        <v>1.0056062004059789</v>
      </c>
      <c r="Y61" s="46">
        <v>1.0009946484591252</v>
      </c>
      <c r="Z61" s="46">
        <v>0.99638309651227164</v>
      </c>
      <c r="AA61" s="46">
        <v>0.99177154456541794</v>
      </c>
      <c r="AB61" s="46">
        <v>0.98715999261856435</v>
      </c>
      <c r="AC61" s="46">
        <v>0.98254844067171065</v>
      </c>
      <c r="AD61" s="46">
        <v>0.98036279756412625</v>
      </c>
      <c r="AE61" s="46">
        <v>0.97817715445654174</v>
      </c>
      <c r="AF61" s="46">
        <v>0.97599151134895734</v>
      </c>
      <c r="AG61" s="46">
        <v>0.97380586824137283</v>
      </c>
      <c r="AH61" s="46">
        <v>0.97162022513378854</v>
      </c>
    </row>
    <row r="62" spans="1:36" x14ac:dyDescent="0.35">
      <c r="B62" s="13" t="s">
        <v>179</v>
      </c>
      <c r="C62" s="46">
        <v>1.0402288245063667</v>
      </c>
      <c r="D62" s="46">
        <v>0.9522052039121609</v>
      </c>
      <c r="E62" s="46">
        <v>1.0075659715814727</v>
      </c>
      <c r="F62" s="46">
        <v>1.0352463554161284</v>
      </c>
      <c r="G62" s="46">
        <v>1.0644602325152241</v>
      </c>
      <c r="H62" s="46">
        <v>1.0534932644399335</v>
      </c>
      <c r="I62" s="46">
        <v>1.0425262963646429</v>
      </c>
      <c r="J62" s="46">
        <v>1.0315593282893523</v>
      </c>
      <c r="K62" s="46">
        <v>1.0205923602140616</v>
      </c>
      <c r="L62" s="46">
        <v>1.009625392138771</v>
      </c>
      <c r="M62" s="46">
        <v>0.99865842406348049</v>
      </c>
      <c r="N62" s="46">
        <v>0.98769145598818975</v>
      </c>
      <c r="O62" s="46">
        <v>0.96321203174017356</v>
      </c>
      <c r="P62" s="46">
        <v>0.93873260749215737</v>
      </c>
      <c r="Q62" s="46">
        <v>0.91425318324414118</v>
      </c>
      <c r="R62" s="46">
        <v>0.88977375899612499</v>
      </c>
      <c r="S62" s="46">
        <v>0.86529433474810846</v>
      </c>
      <c r="T62" s="46">
        <v>0.83921166266838898</v>
      </c>
      <c r="U62" s="46">
        <v>0.8131289905886695</v>
      </c>
      <c r="V62" s="46">
        <v>0.78704631850895002</v>
      </c>
      <c r="W62" s="46">
        <v>0.76096364642923053</v>
      </c>
      <c r="X62" s="46">
        <v>0.73488097434951105</v>
      </c>
      <c r="Y62" s="46">
        <v>0.71377412806790919</v>
      </c>
      <c r="Z62" s="46">
        <v>0.69266728178630743</v>
      </c>
      <c r="AA62" s="46">
        <v>0.67156043550470568</v>
      </c>
      <c r="AB62" s="46">
        <v>0.65045358922310381</v>
      </c>
      <c r="AC62" s="46">
        <v>0.62934674294150217</v>
      </c>
      <c r="AD62" s="46">
        <v>0.61410924524820076</v>
      </c>
      <c r="AE62" s="46">
        <v>0.59887174755489947</v>
      </c>
      <c r="AF62" s="46">
        <v>0.58363424986159818</v>
      </c>
      <c r="AG62" s="46">
        <v>0.56839675216829688</v>
      </c>
      <c r="AH62" s="46">
        <v>0.55315925447499537</v>
      </c>
    </row>
    <row r="63" spans="1:36" x14ac:dyDescent="0.35">
      <c r="B63" s="13" t="s">
        <v>180</v>
      </c>
      <c r="C63" s="46">
        <v>1.0402288245063667</v>
      </c>
      <c r="D63" s="46">
        <v>0.9522052039121609</v>
      </c>
      <c r="E63" s="46">
        <v>1.0075659715814727</v>
      </c>
      <c r="F63" s="46">
        <v>1.0352463554161284</v>
      </c>
      <c r="G63" s="46">
        <v>1.0644602325152241</v>
      </c>
      <c r="H63" s="46">
        <v>1.0314794506102865</v>
      </c>
      <c r="I63" s="46">
        <v>0.99849866870534876</v>
      </c>
      <c r="J63" s="46">
        <v>0.96551788680041106</v>
      </c>
      <c r="K63" s="46">
        <v>0.93253710489547337</v>
      </c>
      <c r="L63" s="46">
        <v>0.89955632299053567</v>
      </c>
      <c r="M63" s="46">
        <v>0.86657554108559798</v>
      </c>
      <c r="N63" s="46">
        <v>0.83359475918066062</v>
      </c>
      <c r="O63" s="46">
        <v>0.78791105369994452</v>
      </c>
      <c r="P63" s="46">
        <v>0.74222734821922853</v>
      </c>
      <c r="Q63" s="46">
        <v>0.69654364273851255</v>
      </c>
      <c r="R63" s="46">
        <v>0.65085993725779656</v>
      </c>
      <c r="S63" s="46">
        <v>0.60517623177708069</v>
      </c>
      <c r="T63" s="46">
        <v>0.5695604355047057</v>
      </c>
      <c r="U63" s="46">
        <v>0.5339446392323306</v>
      </c>
      <c r="V63" s="46">
        <v>0.49832884295995561</v>
      </c>
      <c r="W63" s="46">
        <v>0.46271304668758062</v>
      </c>
      <c r="X63" s="46">
        <v>0.42709725041520574</v>
      </c>
      <c r="Y63" s="46">
        <v>0.40253699944639237</v>
      </c>
      <c r="Z63" s="46">
        <v>0.37797674847757895</v>
      </c>
      <c r="AA63" s="46">
        <v>0.35341649750876553</v>
      </c>
      <c r="AB63" s="46">
        <v>0.3288562465399521</v>
      </c>
      <c r="AC63" s="46">
        <v>0.30429599557113862</v>
      </c>
      <c r="AD63" s="46">
        <v>0.28798117733899242</v>
      </c>
      <c r="AE63" s="46">
        <v>0.27166635910684628</v>
      </c>
      <c r="AF63" s="46">
        <v>0.25535154087470008</v>
      </c>
      <c r="AG63" s="46">
        <v>0.23903672264255393</v>
      </c>
      <c r="AH63" s="46">
        <v>0.22272190441040784</v>
      </c>
    </row>
    <row r="65" spans="1:36" x14ac:dyDescent="0.35">
      <c r="A65" s="13" t="s">
        <v>97</v>
      </c>
      <c r="B65" s="13" t="s">
        <v>225</v>
      </c>
    </row>
    <row r="66" spans="1:36" x14ac:dyDescent="0.35">
      <c r="B66" s="50" t="s">
        <v>227</v>
      </c>
      <c r="C66" s="13">
        <v>1583</v>
      </c>
      <c r="D66" s="13">
        <v>1573</v>
      </c>
      <c r="E66" s="13">
        <v>1545</v>
      </c>
      <c r="F66" s="13">
        <v>1458</v>
      </c>
      <c r="G66" s="13">
        <v>1095</v>
      </c>
      <c r="H66" s="13">
        <v>1120</v>
      </c>
      <c r="I66" s="13">
        <v>1175</v>
      </c>
      <c r="J66" s="13">
        <v>1230</v>
      </c>
      <c r="K66" s="13">
        <v>1285</v>
      </c>
      <c r="L66" s="13">
        <v>1340</v>
      </c>
      <c r="M66" s="13">
        <v>1395</v>
      </c>
      <c r="N66" s="13">
        <v>1450</v>
      </c>
      <c r="O66" s="13">
        <v>1412.5</v>
      </c>
      <c r="P66" s="13">
        <v>1375</v>
      </c>
      <c r="Q66" s="13">
        <v>1337.5</v>
      </c>
      <c r="R66" s="13">
        <v>1300</v>
      </c>
      <c r="S66" s="13">
        <v>1262.5</v>
      </c>
      <c r="T66" s="13">
        <v>1225</v>
      </c>
      <c r="U66" s="13">
        <v>1187.5</v>
      </c>
      <c r="V66" s="13">
        <v>1150</v>
      </c>
      <c r="W66" s="13">
        <v>1112.5</v>
      </c>
      <c r="X66" s="13">
        <v>1075</v>
      </c>
      <c r="Y66" s="13">
        <v>1037.5</v>
      </c>
      <c r="Z66" s="13">
        <v>1000</v>
      </c>
      <c r="AA66" s="13">
        <v>962.5</v>
      </c>
      <c r="AB66" s="13">
        <v>925</v>
      </c>
      <c r="AC66" s="13">
        <v>887.5</v>
      </c>
      <c r="AD66" s="13">
        <v>850</v>
      </c>
      <c r="AE66" s="13">
        <v>812.5</v>
      </c>
      <c r="AF66" s="13">
        <v>775</v>
      </c>
      <c r="AG66" s="13">
        <v>737.5</v>
      </c>
      <c r="AH66" s="13">
        <v>700</v>
      </c>
    </row>
    <row r="67" spans="1:36" x14ac:dyDescent="0.35">
      <c r="B67" s="51" t="s">
        <v>228</v>
      </c>
      <c r="C67" s="46">
        <v>1.0102105934907466</v>
      </c>
      <c r="D67" s="46">
        <v>1.0038289725590299</v>
      </c>
      <c r="E67" s="46">
        <v>0.98596043395022337</v>
      </c>
      <c r="F67" s="46">
        <v>0.93044033184428843</v>
      </c>
      <c r="G67" s="46">
        <v>0.69878749202297386</v>
      </c>
      <c r="H67" s="46">
        <v>0.71474154435226545</v>
      </c>
      <c r="I67" s="46">
        <v>0.74984045947670708</v>
      </c>
      <c r="J67" s="46">
        <v>0.78493937460114871</v>
      </c>
      <c r="K67" s="46">
        <v>0.82003828972559034</v>
      </c>
      <c r="L67" s="46">
        <v>0.85513720485003186</v>
      </c>
      <c r="M67" s="46">
        <v>0.89023611997447349</v>
      </c>
      <c r="N67" s="46">
        <v>0.92533503509891513</v>
      </c>
      <c r="O67" s="46">
        <v>0.90140395660497763</v>
      </c>
      <c r="P67" s="46">
        <v>0.87747287811104024</v>
      </c>
      <c r="Q67" s="46">
        <v>0.85354179961710275</v>
      </c>
      <c r="R67" s="46">
        <v>0.82961072112316525</v>
      </c>
      <c r="S67" s="46">
        <v>0.80567964262922787</v>
      </c>
      <c r="T67" s="46">
        <v>0.78174856413529037</v>
      </c>
      <c r="U67" s="46">
        <v>0.75781748564135287</v>
      </c>
      <c r="V67" s="46">
        <v>0.73388640714741549</v>
      </c>
      <c r="W67" s="46">
        <v>0.70995532865347799</v>
      </c>
      <c r="X67" s="46">
        <v>0.68602425015954049</v>
      </c>
      <c r="Y67" s="46">
        <v>0.66209317166560311</v>
      </c>
      <c r="Z67" s="46">
        <v>0.63816209317166561</v>
      </c>
      <c r="AA67" s="46">
        <v>0.61423101467772812</v>
      </c>
      <c r="AB67" s="46">
        <v>0.59029993618379073</v>
      </c>
      <c r="AC67" s="46">
        <v>0.56636885768985323</v>
      </c>
      <c r="AD67" s="46">
        <v>0.54243777919591574</v>
      </c>
      <c r="AE67" s="46">
        <v>0.51850670070197835</v>
      </c>
      <c r="AF67" s="46">
        <v>0.49457562220804085</v>
      </c>
      <c r="AG67" s="46">
        <v>0.47064454371410336</v>
      </c>
      <c r="AH67" s="46">
        <v>0.44671346522016592</v>
      </c>
      <c r="AI67" t="s">
        <v>178</v>
      </c>
      <c r="AJ67" t="s">
        <v>260</v>
      </c>
    </row>
    <row r="68" spans="1:36" x14ac:dyDescent="0.35">
      <c r="B68" s="13" t="s">
        <v>178</v>
      </c>
      <c r="C68" s="46">
        <v>0.99438990182328202</v>
      </c>
      <c r="D68" s="46">
        <v>0.97475455820476864</v>
      </c>
      <c r="E68" s="46">
        <v>1.0308555399719495</v>
      </c>
      <c r="F68" s="46">
        <v>0.95995792426367454</v>
      </c>
      <c r="G68" s="46">
        <v>0.96384291725105187</v>
      </c>
      <c r="H68" s="46">
        <v>0.97108495291524743</v>
      </c>
      <c r="I68" s="46">
        <v>0.978326988579443</v>
      </c>
      <c r="J68" s="46">
        <v>0.98556902424363868</v>
      </c>
      <c r="K68" s="46">
        <v>0.99281105990783425</v>
      </c>
      <c r="L68" s="46">
        <v>1.0000530955720299</v>
      </c>
      <c r="M68" s="46">
        <v>1.0072951312362255</v>
      </c>
      <c r="N68" s="46">
        <v>1.0145371669004208</v>
      </c>
      <c r="O68" s="46">
        <v>1.0134319775596072</v>
      </c>
      <c r="P68" s="46">
        <v>1.0123267882187938</v>
      </c>
      <c r="Q68" s="46">
        <v>1.0112215988779805</v>
      </c>
      <c r="R68" s="46">
        <v>1.0101164095371669</v>
      </c>
      <c r="S68" s="46">
        <v>1.0090112201963537</v>
      </c>
      <c r="T68" s="46">
        <v>1.0070575035063114</v>
      </c>
      <c r="U68" s="46">
        <v>1.0051037868162693</v>
      </c>
      <c r="V68" s="46">
        <v>1.003150070126227</v>
      </c>
      <c r="W68" s="46">
        <v>1.001196353436185</v>
      </c>
      <c r="X68" s="46">
        <v>0.99924263674614322</v>
      </c>
      <c r="Y68" s="46">
        <v>0.99908695652173929</v>
      </c>
      <c r="Z68" s="46">
        <v>0.99893127629733536</v>
      </c>
      <c r="AA68" s="46">
        <v>0.99877559607293154</v>
      </c>
      <c r="AB68" s="46">
        <v>0.99861991584852761</v>
      </c>
      <c r="AC68" s="46">
        <v>0.99846423562412345</v>
      </c>
      <c r="AD68" s="46">
        <v>0.99712061711079947</v>
      </c>
      <c r="AE68" s="46">
        <v>0.99577699859747559</v>
      </c>
      <c r="AF68" s="46">
        <v>0.99443338008415161</v>
      </c>
      <c r="AG68" s="46">
        <v>0.99308976157082773</v>
      </c>
      <c r="AH68" s="46">
        <v>0.99174614305750353</v>
      </c>
    </row>
    <row r="69" spans="1:36" x14ac:dyDescent="0.35">
      <c r="B69" s="13" t="s">
        <v>179</v>
      </c>
      <c r="C69" s="46">
        <v>0.99438990182328202</v>
      </c>
      <c r="D69" s="46">
        <v>0.97475455820476864</v>
      </c>
      <c r="E69" s="46">
        <v>1.0308555399719495</v>
      </c>
      <c r="F69" s="46">
        <v>0.95995792426367454</v>
      </c>
      <c r="G69" s="46">
        <v>0.96384291725105187</v>
      </c>
      <c r="H69" s="46">
        <v>0.95659386896413534</v>
      </c>
      <c r="I69" s="46">
        <v>0.94934482067721881</v>
      </c>
      <c r="J69" s="46">
        <v>0.94209577239030229</v>
      </c>
      <c r="K69" s="46">
        <v>0.93484672410338576</v>
      </c>
      <c r="L69" s="46">
        <v>0.92759767581646924</v>
      </c>
      <c r="M69" s="46">
        <v>0.92034862752955271</v>
      </c>
      <c r="N69" s="46">
        <v>0.91309957924263674</v>
      </c>
      <c r="O69" s="46">
        <v>0.88815147265077132</v>
      </c>
      <c r="P69" s="46">
        <v>0.86320336605890591</v>
      </c>
      <c r="Q69" s="46">
        <v>0.83825525946704049</v>
      </c>
      <c r="R69" s="46">
        <v>0.81330715287517508</v>
      </c>
      <c r="S69" s="46">
        <v>0.78835904628330988</v>
      </c>
      <c r="T69" s="46">
        <v>0.7675722300140253</v>
      </c>
      <c r="U69" s="46">
        <v>0.74678541374474061</v>
      </c>
      <c r="V69" s="46">
        <v>0.72599859747545592</v>
      </c>
      <c r="W69" s="46">
        <v>0.70521178120617134</v>
      </c>
      <c r="X69" s="46">
        <v>0.68442496493688643</v>
      </c>
      <c r="Y69" s="46">
        <v>0.66929733520336609</v>
      </c>
      <c r="Z69" s="46">
        <v>0.65416970546984576</v>
      </c>
      <c r="AA69" s="46">
        <v>0.63904207573632532</v>
      </c>
      <c r="AB69" s="46">
        <v>0.62391444600280499</v>
      </c>
      <c r="AC69" s="46">
        <v>0.60878681626928477</v>
      </c>
      <c r="AD69" s="46">
        <v>0.59562412342215998</v>
      </c>
      <c r="AE69" s="46">
        <v>0.58246143057503519</v>
      </c>
      <c r="AF69" s="46">
        <v>0.5692987377279104</v>
      </c>
      <c r="AG69" s="46">
        <v>0.55613604488078561</v>
      </c>
      <c r="AH69" s="46">
        <v>0.54297335203366059</v>
      </c>
    </row>
    <row r="70" spans="1:36" x14ac:dyDescent="0.35">
      <c r="B70" s="13" t="s">
        <v>180</v>
      </c>
      <c r="C70" s="46">
        <v>0.99438990182328202</v>
      </c>
      <c r="D70" s="46">
        <v>0.97475455820476864</v>
      </c>
      <c r="E70" s="46">
        <v>1.0308555399719495</v>
      </c>
      <c r="F70" s="46">
        <v>0.95995792426367454</v>
      </c>
      <c r="G70" s="46">
        <v>0.96384291725105187</v>
      </c>
      <c r="H70" s="46">
        <v>0.94433981166098968</v>
      </c>
      <c r="I70" s="46">
        <v>0.92483670607092749</v>
      </c>
      <c r="J70" s="46">
        <v>0.90533360048086531</v>
      </c>
      <c r="K70" s="46">
        <v>0.88583049489080323</v>
      </c>
      <c r="L70" s="46">
        <v>0.86632738930074116</v>
      </c>
      <c r="M70" s="46">
        <v>0.84682428371067897</v>
      </c>
      <c r="N70" s="46">
        <v>0.82732117812061712</v>
      </c>
      <c r="O70" s="46">
        <v>0.76097615708274891</v>
      </c>
      <c r="P70" s="46">
        <v>0.69463113604488069</v>
      </c>
      <c r="Q70" s="46">
        <v>0.62828611500701248</v>
      </c>
      <c r="R70" s="46">
        <v>0.56194109396914427</v>
      </c>
      <c r="S70" s="46">
        <v>0.49559607293127628</v>
      </c>
      <c r="T70" s="46">
        <v>0.46017671809256666</v>
      </c>
      <c r="U70" s="46">
        <v>0.42475736325385693</v>
      </c>
      <c r="V70" s="46">
        <v>0.38933800841514726</v>
      </c>
      <c r="W70" s="46">
        <v>0.35391865357643754</v>
      </c>
      <c r="X70" s="46">
        <v>0.31849929873772792</v>
      </c>
      <c r="Y70" s="46">
        <v>0.29689761570827494</v>
      </c>
      <c r="Z70" s="46">
        <v>0.27529593267882191</v>
      </c>
      <c r="AA70" s="46">
        <v>0.25369424964936893</v>
      </c>
      <c r="AB70" s="46">
        <v>0.23209256661991592</v>
      </c>
      <c r="AC70" s="46">
        <v>0.21049088359046284</v>
      </c>
      <c r="AD70" s="46">
        <v>0.20191444600280506</v>
      </c>
      <c r="AE70" s="46">
        <v>0.19333800841514728</v>
      </c>
      <c r="AF70" s="46">
        <v>0.18476157082748951</v>
      </c>
      <c r="AG70" s="46">
        <v>0.17618513323983173</v>
      </c>
      <c r="AH70" s="46">
        <v>0.16760869565217393</v>
      </c>
    </row>
    <row r="72" spans="1:36" x14ac:dyDescent="0.35">
      <c r="A72" s="13" t="s">
        <v>143</v>
      </c>
      <c r="B72" s="13" t="s">
        <v>225</v>
      </c>
    </row>
    <row r="73" spans="1:36" x14ac:dyDescent="0.35">
      <c r="B73" s="13" t="s">
        <v>229</v>
      </c>
      <c r="C73" s="48">
        <v>1.0052345129128498E-3</v>
      </c>
      <c r="D73" s="48">
        <v>3.2393125275746184E-3</v>
      </c>
      <c r="E73" s="48">
        <v>5.4305023286102243E-3</v>
      </c>
      <c r="F73" s="48">
        <v>7.4775723837502764E-3</v>
      </c>
      <c r="G73" s="48">
        <v>1.4660213133509297E-2</v>
      </c>
      <c r="H73" s="48">
        <v>2.0476190399386786E-2</v>
      </c>
      <c r="I73" s="48">
        <v>2.4908344181117249E-2</v>
      </c>
      <c r="J73" s="48">
        <v>2.9340497962847711E-2</v>
      </c>
      <c r="K73" s="48">
        <v>3.3772651744578178E-2</v>
      </c>
      <c r="L73" s="48">
        <v>3.8204805526308644E-2</v>
      </c>
      <c r="M73" s="48">
        <v>4.263695930803911E-2</v>
      </c>
      <c r="N73" s="48">
        <v>4.7069113089769563E-2</v>
      </c>
      <c r="O73" s="48">
        <v>6.4476795784424196E-2</v>
      </c>
      <c r="P73" s="48">
        <v>8.1884478479078815E-2</v>
      </c>
      <c r="Q73" s="48">
        <v>9.9292161173733434E-2</v>
      </c>
      <c r="R73" s="48">
        <v>0.11669984386838805</v>
      </c>
      <c r="S73" s="48">
        <v>0.1341075265630427</v>
      </c>
      <c r="T73" s="48">
        <v>0.15151520925769732</v>
      </c>
      <c r="U73" s="48">
        <v>0.16892289195235194</v>
      </c>
      <c r="V73" s="48">
        <v>0.18633057464700656</v>
      </c>
      <c r="W73" s="48">
        <v>0.20373825734166118</v>
      </c>
      <c r="X73" s="48">
        <v>0.22114594003631582</v>
      </c>
      <c r="Y73" s="48">
        <v>0.23855362273097044</v>
      </c>
      <c r="Z73" s="48">
        <v>0.25596130542562506</v>
      </c>
      <c r="AA73" s="48">
        <v>0.27336898812027971</v>
      </c>
      <c r="AB73" s="48">
        <v>0.29077667081493436</v>
      </c>
      <c r="AC73" s="48">
        <v>0.30818435350958895</v>
      </c>
      <c r="AD73" s="48">
        <v>0.3255920362042436</v>
      </c>
      <c r="AE73" s="48">
        <v>0.34299971889889824</v>
      </c>
      <c r="AF73" s="48">
        <v>0.36040740159355289</v>
      </c>
      <c r="AG73" s="48">
        <v>0.37781508428820754</v>
      </c>
      <c r="AH73" s="48">
        <v>0.39522276698286207</v>
      </c>
      <c r="AI73" t="s">
        <v>230</v>
      </c>
      <c r="AJ73" t="s">
        <v>230</v>
      </c>
    </row>
    <row r="74" spans="1:36" x14ac:dyDescent="0.35">
      <c r="B74" s="13" t="s">
        <v>178</v>
      </c>
      <c r="C74" s="48">
        <v>0.15709624796084828</v>
      </c>
      <c r="D74" s="48">
        <v>0.16554054054054054</v>
      </c>
      <c r="E74" s="48">
        <v>0.16666666666666666</v>
      </c>
      <c r="F74" s="48">
        <v>0.16484949077739514</v>
      </c>
      <c r="G74" s="48">
        <v>0.16838382548517003</v>
      </c>
      <c r="H74" s="48">
        <v>0.17725367621557289</v>
      </c>
      <c r="I74" s="48">
        <v>0.18612352694597575</v>
      </c>
      <c r="J74" s="48">
        <v>0.19499337767637862</v>
      </c>
      <c r="K74" s="48">
        <v>0.20386322840678148</v>
      </c>
      <c r="L74" s="48">
        <v>0.21273307913718434</v>
      </c>
      <c r="M74" s="48">
        <v>0.2216029298675872</v>
      </c>
      <c r="N74" s="48">
        <v>0.23047278059799012</v>
      </c>
      <c r="O74" s="48">
        <v>0.24133191155513822</v>
      </c>
      <c r="P74" s="48">
        <v>0.2521910425122863</v>
      </c>
      <c r="Q74" s="48">
        <v>0.26305017346943438</v>
      </c>
      <c r="R74" s="48">
        <v>0.27390930442658246</v>
      </c>
      <c r="S74" s="48">
        <v>0.28476843538373064</v>
      </c>
      <c r="T74" s="48">
        <v>0.29424393800003995</v>
      </c>
      <c r="U74" s="48">
        <v>0.30371944061634926</v>
      </c>
      <c r="V74" s="48">
        <v>0.31319494323265856</v>
      </c>
      <c r="W74" s="48">
        <v>0.32267044584896787</v>
      </c>
      <c r="X74" s="48">
        <v>0.33214594846527729</v>
      </c>
      <c r="Y74" s="48">
        <v>0.33972500077928641</v>
      </c>
      <c r="Z74" s="48">
        <v>0.34730405309329554</v>
      </c>
      <c r="AA74" s="48">
        <v>0.35488310540730467</v>
      </c>
      <c r="AB74" s="48">
        <v>0.36246215772131379</v>
      </c>
      <c r="AC74" s="48">
        <v>0.37004121003532292</v>
      </c>
      <c r="AD74" s="48">
        <v>0.37631509517385414</v>
      </c>
      <c r="AE74" s="48">
        <v>0.38258898031238536</v>
      </c>
      <c r="AF74" s="48">
        <v>0.38886286545091658</v>
      </c>
      <c r="AG74" s="48">
        <v>0.3951367505894478</v>
      </c>
      <c r="AH74" s="48">
        <v>0.40141063572797892</v>
      </c>
    </row>
    <row r="75" spans="1:36" x14ac:dyDescent="0.35">
      <c r="B75" s="13" t="s">
        <v>179</v>
      </c>
      <c r="C75" s="48">
        <v>0.15709624796084828</v>
      </c>
      <c r="D75" s="48">
        <v>0.16554054054054054</v>
      </c>
      <c r="E75" s="48">
        <v>0.16666666666666666</v>
      </c>
      <c r="F75" s="48">
        <v>0.16484949077739514</v>
      </c>
      <c r="G75" s="48">
        <v>0.16838382548517003</v>
      </c>
      <c r="H75" s="48">
        <v>0.18403212815456513</v>
      </c>
      <c r="I75" s="48">
        <v>0.19968043082396023</v>
      </c>
      <c r="J75" s="48">
        <v>0.21532873349335532</v>
      </c>
      <c r="K75" s="48">
        <v>0.23097703616275042</v>
      </c>
      <c r="L75" s="48">
        <v>0.24662533883214552</v>
      </c>
      <c r="M75" s="48">
        <v>0.26227364150154064</v>
      </c>
      <c r="N75" s="48">
        <v>0.27792194417093574</v>
      </c>
      <c r="O75" s="48">
        <v>0.30116471434661307</v>
      </c>
      <c r="P75" s="48">
        <v>0.3244074845222904</v>
      </c>
      <c r="Q75" s="48">
        <v>0.34765025469796773</v>
      </c>
      <c r="R75" s="48">
        <v>0.37089302487364506</v>
      </c>
      <c r="S75" s="48">
        <v>0.39413579504932245</v>
      </c>
      <c r="T75" s="48">
        <v>0.41548632702498928</v>
      </c>
      <c r="U75" s="48">
        <v>0.43683685900065611</v>
      </c>
      <c r="V75" s="48">
        <v>0.45818739097632294</v>
      </c>
      <c r="W75" s="48">
        <v>0.47953792295198977</v>
      </c>
      <c r="X75" s="48">
        <v>0.50088845492765666</v>
      </c>
      <c r="Y75" s="48">
        <v>0.51650318125517081</v>
      </c>
      <c r="Z75" s="48">
        <v>0.53211790758268496</v>
      </c>
      <c r="AA75" s="48">
        <v>0.54773263391019911</v>
      </c>
      <c r="AB75" s="48">
        <v>0.56334736023771326</v>
      </c>
      <c r="AC75" s="48">
        <v>0.57896208656522752</v>
      </c>
      <c r="AD75" s="48">
        <v>0.59089037159252877</v>
      </c>
      <c r="AE75" s="48">
        <v>0.60281865661983003</v>
      </c>
      <c r="AF75" s="48">
        <v>0.61474694164713128</v>
      </c>
      <c r="AG75" s="48">
        <v>0.62667522667443254</v>
      </c>
      <c r="AH75" s="48">
        <v>0.63860351170173379</v>
      </c>
    </row>
    <row r="76" spans="1:36" x14ac:dyDescent="0.35">
      <c r="B76" s="13" t="s">
        <v>180</v>
      </c>
      <c r="C76" s="48">
        <v>0.15709624796084828</v>
      </c>
      <c r="D76" s="48">
        <v>0.16554054054054054</v>
      </c>
      <c r="E76" s="48">
        <v>0.16666666666666666</v>
      </c>
      <c r="F76" s="48">
        <v>0.16484949077739514</v>
      </c>
      <c r="G76" s="48">
        <v>0.16838382548517003</v>
      </c>
      <c r="H76" s="48">
        <v>0.1951903287353581</v>
      </c>
      <c r="I76" s="48">
        <v>0.22199683198554618</v>
      </c>
      <c r="J76" s="48">
        <v>0.24880333523573425</v>
      </c>
      <c r="K76" s="48">
        <v>0.27560983848592235</v>
      </c>
      <c r="L76" s="48">
        <v>0.30241634173611043</v>
      </c>
      <c r="M76" s="48">
        <v>0.3292228449862985</v>
      </c>
      <c r="N76" s="48">
        <v>0.35602934823648658</v>
      </c>
      <c r="O76" s="48">
        <v>0.39665591353496438</v>
      </c>
      <c r="P76" s="48">
        <v>0.43728247883344218</v>
      </c>
      <c r="Q76" s="48">
        <v>0.47790904413191998</v>
      </c>
      <c r="R76" s="48">
        <v>0.51853560943039778</v>
      </c>
      <c r="S76" s="48">
        <v>0.55916217472887553</v>
      </c>
      <c r="T76" s="48">
        <v>0.58936417822698195</v>
      </c>
      <c r="U76" s="48">
        <v>0.61956618172508837</v>
      </c>
      <c r="V76" s="48">
        <v>0.64976818522319479</v>
      </c>
      <c r="W76" s="48">
        <v>0.67997018872130122</v>
      </c>
      <c r="X76" s="48">
        <v>0.71017219221940764</v>
      </c>
      <c r="Y76" s="48">
        <v>0.72745525601268701</v>
      </c>
      <c r="Z76" s="48">
        <v>0.74473831980596639</v>
      </c>
      <c r="AA76" s="48">
        <v>0.76202138359924576</v>
      </c>
      <c r="AB76" s="48">
        <v>0.77930444739252513</v>
      </c>
      <c r="AC76" s="48">
        <v>0.7965875111858044</v>
      </c>
      <c r="AD76" s="48">
        <v>0.80667669229382677</v>
      </c>
      <c r="AE76" s="48">
        <v>0.81676587340184914</v>
      </c>
      <c r="AF76" s="48">
        <v>0.82685505450987151</v>
      </c>
      <c r="AG76" s="48">
        <v>0.83694423561789388</v>
      </c>
      <c r="AH76" s="48">
        <v>0.84703341672591614</v>
      </c>
    </row>
  </sheetData>
  <conditionalFormatting sqref="C7:C9 C11 C19:C29 C31:C35 C37:C40 C43 C13:C17 C46:C51">
    <cfRule type="cellIs" dxfId="256" priority="61" operator="equal">
      <formula>"No"</formula>
    </cfRule>
    <cfRule type="cellIs" dxfId="255" priority="60" operator="equal">
      <formula>"N"</formula>
    </cfRule>
    <cfRule type="cellIs" dxfId="254" priority="59" operator="equal">
      <formula>"Y"</formula>
    </cfRule>
  </conditionalFormatting>
  <conditionalFormatting sqref="C53 D73:AH76 C55:C1048576">
    <cfRule type="cellIs" dxfId="253" priority="34" operator="equal">
      <formula>"Y"</formula>
    </cfRule>
    <cfRule type="cellIs" dxfId="252" priority="35" operator="equal">
      <formula>"N"</formula>
    </cfRule>
    <cfRule type="cellIs" dxfId="251" priority="36" operator="equal">
      <formula>"No"</formula>
    </cfRule>
  </conditionalFormatting>
  <conditionalFormatting sqref="C7:D9 C11:D11 C19:D29 C31:D35 C37:D40 C43:D43 C13:D17 D12 D42 C46:D51 D44:D45">
    <cfRule type="containsText" dxfId="250" priority="64" operator="containsText" text="CA100+">
      <formula>NOT(ISERROR(SEARCH("CA100+",C7)))</formula>
    </cfRule>
    <cfRule type="containsText" dxfId="249" priority="62" operator="containsText" text="Not Relevant">
      <formula>NOT(ISERROR(SEARCH("Not Relevant",C7)))</formula>
    </cfRule>
    <cfRule type="containsText" dxfId="248" priority="63" operator="containsText" text="Not Operational">
      <formula>NOT(ISERROR(SEARCH("Not Operational",C7)))</formula>
    </cfRule>
  </conditionalFormatting>
  <conditionalFormatting sqref="C5:E5">
    <cfRule type="cellIs" dxfId="247" priority="58" operator="equal">
      <formula>"No"</formula>
    </cfRule>
    <cfRule type="cellIs" dxfId="246" priority="57" operator="equal">
      <formula>"N"</formula>
    </cfRule>
    <cfRule type="cellIs" dxfId="245" priority="56" operator="equal">
      <formula>"Y"</formula>
    </cfRule>
  </conditionalFormatting>
  <conditionalFormatting sqref="C53:E53 E31:E35 E37:E40 C55:E55 D54:E54">
    <cfRule type="containsText" dxfId="244" priority="43" operator="containsText" text="Not Relevant">
      <formula>NOT(ISERROR(SEARCH("Not Relevant",C31)))</formula>
    </cfRule>
    <cfRule type="containsText" dxfId="243" priority="44" operator="containsText" text="Not Operational">
      <formula>NOT(ISERROR(SEARCH("Not Operational",C31)))</formula>
    </cfRule>
  </conditionalFormatting>
  <conditionalFormatting sqref="C53:E53 C55:E55 D54:E54">
    <cfRule type="containsText" dxfId="242" priority="42" operator="containsText" text="CA100+">
      <formula>NOT(ISERROR(SEARCH("CA100+",C53)))</formula>
    </cfRule>
  </conditionalFormatting>
  <conditionalFormatting sqref="E7:E9">
    <cfRule type="containsText" dxfId="241" priority="45" operator="containsText" text="Not Relevant">
      <formula>NOT(ISERROR(SEARCH("Not Relevant",E7)))</formula>
    </cfRule>
    <cfRule type="containsText" dxfId="240" priority="46" operator="containsText" text="Not Operational">
      <formula>NOT(ISERROR(SEARCH("Not Operational",E7)))</formula>
    </cfRule>
    <cfRule type="containsText" dxfId="239" priority="47" operator="containsText" text="CA100+">
      <formula>NOT(ISERROR(SEARCH("CA100+",E7)))</formula>
    </cfRule>
  </conditionalFormatting>
  <conditionalFormatting sqref="E8:E9">
    <cfRule type="cellIs" dxfId="238" priority="49" operator="equal">
      <formula>"N"</formula>
    </cfRule>
    <cfRule type="cellIs" dxfId="237" priority="50" operator="equal">
      <formula>"No"</formula>
    </cfRule>
    <cfRule type="containsText" dxfId="236" priority="51" operator="containsText" text="Not Relevant">
      <formula>NOT(ISERROR(SEARCH("Not Relevant",E8)))</formula>
    </cfRule>
    <cfRule type="containsText" dxfId="235" priority="52" operator="containsText" text="Not Operational">
      <formula>NOT(ISERROR(SEARCH("Not Operational",E8)))</formula>
    </cfRule>
    <cfRule type="containsText" dxfId="234" priority="53" operator="containsText" text="CA100+">
      <formula>NOT(ISERROR(SEARCH("CA100+",E8)))</formula>
    </cfRule>
    <cfRule type="cellIs" dxfId="233" priority="48" operator="equal">
      <formula>"Y"</formula>
    </cfRule>
  </conditionalFormatting>
  <conditionalFormatting sqref="E11:E17">
    <cfRule type="containsText" dxfId="232" priority="41" operator="containsText" text="CA100+">
      <formula>NOT(ISERROR(SEARCH("CA100+",E11)))</formula>
    </cfRule>
    <cfRule type="containsText" dxfId="231" priority="40" operator="containsText" text="Not Operational">
      <formula>NOT(ISERROR(SEARCH("Not Operational",E11)))</formula>
    </cfRule>
    <cfRule type="containsText" dxfId="230" priority="39" operator="containsText" text="Not Relevant">
      <formula>NOT(ISERROR(SEARCH("Not Relevant",E11)))</formula>
    </cfRule>
  </conditionalFormatting>
  <conditionalFormatting sqref="E19:E29">
    <cfRule type="containsText" dxfId="229" priority="38" operator="containsText" text="Not Operational">
      <formula>NOT(ISERROR(SEARCH("Not Operational",E19)))</formula>
    </cfRule>
    <cfRule type="containsText" dxfId="228" priority="37" operator="containsText" text="Not Relevant">
      <formula>NOT(ISERROR(SEARCH("Not Relevant",E19)))</formula>
    </cfRule>
  </conditionalFormatting>
  <conditionalFormatting sqref="E42:E51">
    <cfRule type="containsText" dxfId="227" priority="55" operator="containsText" text="Not Operational">
      <formula>NOT(ISERROR(SEARCH("Not Operational",E42)))</formula>
    </cfRule>
    <cfRule type="containsText" dxfId="226" priority="54" operator="containsText" text="Not Relevant">
      <formula>NOT(ISERROR(SEARCH("Not Relevant",E42)))</formula>
    </cfRule>
  </conditionalFormatting>
  <conditionalFormatting sqref="E58 G58 I58 K58 M58 O58 Q58 S58 U58 W58 Y58 AA58 AC58 AE58 AG58 AI59:AJ60 D59:AH63 D66:AH70">
    <cfRule type="cellIs" dxfId="225" priority="33" operator="equal">
      <formula>"No"</formula>
    </cfRule>
    <cfRule type="cellIs" dxfId="224" priority="32" operator="equal">
      <formula>"N"</formula>
    </cfRule>
    <cfRule type="cellIs" dxfId="223" priority="31" operator="equal">
      <formula>"Y"</formula>
    </cfRule>
  </conditionalFormatting>
  <conditionalFormatting sqref="C12">
    <cfRule type="cellIs" dxfId="72" priority="25" operator="equal">
      <formula>"Y"</formula>
    </cfRule>
    <cfRule type="cellIs" dxfId="71" priority="26" operator="equal">
      <formula>"N"</formula>
    </cfRule>
    <cfRule type="cellIs" dxfId="70" priority="27" operator="equal">
      <formula>"No"</formula>
    </cfRule>
  </conditionalFormatting>
  <conditionalFormatting sqref="C12">
    <cfRule type="containsText" dxfId="69" priority="28" operator="containsText" text="Not Relevant">
      <formula>NOT(ISERROR(SEARCH("Not Relevant",C12)))</formula>
    </cfRule>
    <cfRule type="containsText" dxfId="68" priority="29" operator="containsText" text="Not Operational">
      <formula>NOT(ISERROR(SEARCH("Not Operational",C12)))</formula>
    </cfRule>
    <cfRule type="containsText" dxfId="67" priority="30" operator="containsText" text="CA100+">
      <formula>NOT(ISERROR(SEARCH("CA100+",C12)))</formula>
    </cfRule>
  </conditionalFormatting>
  <conditionalFormatting sqref="C42">
    <cfRule type="cellIs" dxfId="66" priority="19" operator="equal">
      <formula>"Y"</formula>
    </cfRule>
    <cfRule type="cellIs" dxfId="65" priority="20" operator="equal">
      <formula>"N"</formula>
    </cfRule>
    <cfRule type="cellIs" dxfId="64" priority="21" operator="equal">
      <formula>"No"</formula>
    </cfRule>
  </conditionalFormatting>
  <conditionalFormatting sqref="C42">
    <cfRule type="containsText" dxfId="63" priority="22" operator="containsText" text="Not Relevant">
      <formula>NOT(ISERROR(SEARCH("Not Relevant",C42)))</formula>
    </cfRule>
    <cfRule type="containsText" dxfId="62" priority="23" operator="containsText" text="Not Operational">
      <formula>NOT(ISERROR(SEARCH("Not Operational",C42)))</formula>
    </cfRule>
    <cfRule type="containsText" dxfId="61" priority="24" operator="containsText" text="CA100+">
      <formula>NOT(ISERROR(SEARCH("CA100+",C42)))</formula>
    </cfRule>
  </conditionalFormatting>
  <conditionalFormatting sqref="C44">
    <cfRule type="cellIs" dxfId="60" priority="13" operator="equal">
      <formula>"Y"</formula>
    </cfRule>
    <cfRule type="cellIs" dxfId="59" priority="14" operator="equal">
      <formula>"N"</formula>
    </cfRule>
    <cfRule type="cellIs" dxfId="58" priority="15" operator="equal">
      <formula>"No"</formula>
    </cfRule>
  </conditionalFormatting>
  <conditionalFormatting sqref="C44">
    <cfRule type="containsText" dxfId="57" priority="16" operator="containsText" text="Not Relevant">
      <formula>NOT(ISERROR(SEARCH("Not Relevant",C44)))</formula>
    </cfRule>
    <cfRule type="containsText" dxfId="56" priority="17" operator="containsText" text="Not Operational">
      <formula>NOT(ISERROR(SEARCH("Not Operational",C44)))</formula>
    </cfRule>
    <cfRule type="containsText" dxfId="55" priority="18" operator="containsText" text="CA100+">
      <formula>NOT(ISERROR(SEARCH("CA100+",C44)))</formula>
    </cfRule>
  </conditionalFormatting>
  <conditionalFormatting sqref="C45">
    <cfRule type="cellIs" dxfId="54" priority="7" operator="equal">
      <formula>"Y"</formula>
    </cfRule>
    <cfRule type="cellIs" dxfId="53" priority="8" operator="equal">
      <formula>"N"</formula>
    </cfRule>
    <cfRule type="cellIs" dxfId="52" priority="9" operator="equal">
      <formula>"No"</formula>
    </cfRule>
  </conditionalFormatting>
  <conditionalFormatting sqref="C45">
    <cfRule type="containsText" dxfId="51" priority="10" operator="containsText" text="Not Relevant">
      <formula>NOT(ISERROR(SEARCH("Not Relevant",C45)))</formula>
    </cfRule>
    <cfRule type="containsText" dxfId="50" priority="11" operator="containsText" text="Not Operational">
      <formula>NOT(ISERROR(SEARCH("Not Operational",C45)))</formula>
    </cfRule>
    <cfRule type="containsText" dxfId="49" priority="12" operator="containsText" text="CA100+">
      <formula>NOT(ISERROR(SEARCH("CA100+",C45)))</formula>
    </cfRule>
  </conditionalFormatting>
  <conditionalFormatting sqref="C54">
    <cfRule type="cellIs" dxfId="48" priority="1" operator="equal">
      <formula>"Y"</formula>
    </cfRule>
    <cfRule type="cellIs" dxfId="47" priority="2" operator="equal">
      <formula>"N"</formula>
    </cfRule>
    <cfRule type="cellIs" dxfId="46" priority="3" operator="equal">
      <formula>"No"</formula>
    </cfRule>
  </conditionalFormatting>
  <conditionalFormatting sqref="C54">
    <cfRule type="containsText" dxfId="45" priority="4" operator="containsText" text="Not Relevant">
      <formula>NOT(ISERROR(SEARCH("Not Relevant",C54)))</formula>
    </cfRule>
    <cfRule type="containsText" dxfId="44" priority="5" operator="containsText" text="Not Operational">
      <formula>NOT(ISERROR(SEARCH("Not Operational",C54)))</formula>
    </cfRule>
    <cfRule type="containsText" dxfId="43" priority="6" operator="containsText" text="CA100+">
      <formula>NOT(ISERROR(SEARCH("CA100+",C54)))</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D415A-22FF-4555-9861-089A52E9F0E8}">
  <sheetPr codeName="Sheet20"/>
  <dimension ref="A1:AJ76"/>
  <sheetViews>
    <sheetView topLeftCell="C1" workbookViewId="0">
      <selection activeCell="G22" sqref="G22:G23"/>
    </sheetView>
  </sheetViews>
  <sheetFormatPr defaultRowHeight="14.5" x14ac:dyDescent="0.35"/>
  <cols>
    <col min="1" max="1" width="5.7265625" style="13" customWidth="1"/>
    <col min="2" max="2" width="116" style="13" customWidth="1"/>
    <col min="3" max="3" width="13.1796875" style="13" customWidth="1"/>
    <col min="4" max="4" width="41.81640625" style="14" customWidth="1"/>
    <col min="5" max="5" width="8.1796875" style="14" customWidth="1"/>
    <col min="7" max="7" width="89.453125" customWidth="1"/>
  </cols>
  <sheetData>
    <row r="1" spans="1:7" x14ac:dyDescent="0.35">
      <c r="B1" s="13" t="e" vm="1">
        <v>#VALUE!</v>
      </c>
    </row>
    <row r="2" spans="1:7" x14ac:dyDescent="0.35">
      <c r="B2" s="15" t="s">
        <v>195</v>
      </c>
    </row>
    <row r="3" spans="1:7" x14ac:dyDescent="0.35">
      <c r="B3" s="16" t="s">
        <v>35</v>
      </c>
    </row>
    <row r="4" spans="1:7" x14ac:dyDescent="0.35">
      <c r="B4" s="17" t="s">
        <v>196</v>
      </c>
      <c r="D4" s="14">
        <v>1239</v>
      </c>
    </row>
    <row r="5" spans="1:7" x14ac:dyDescent="0.35">
      <c r="A5" s="18" t="s">
        <v>195</v>
      </c>
      <c r="B5" s="19"/>
      <c r="C5" s="8" t="s">
        <v>156</v>
      </c>
      <c r="D5" s="21" t="s">
        <v>197</v>
      </c>
      <c r="E5" s="20" t="s">
        <v>172</v>
      </c>
    </row>
    <row r="6" spans="1:7" ht="33" customHeight="1" x14ac:dyDescent="0.35">
      <c r="A6" s="22" t="s">
        <v>37</v>
      </c>
      <c r="B6" s="23" t="s">
        <v>38</v>
      </c>
      <c r="C6" s="24"/>
      <c r="D6" s="24"/>
      <c r="E6" s="24"/>
      <c r="G6" s="91" t="s">
        <v>357</v>
      </c>
    </row>
    <row r="7" spans="1:7" x14ac:dyDescent="0.35">
      <c r="A7" s="25" t="s">
        <v>39</v>
      </c>
      <c r="B7" s="2" t="s">
        <v>40</v>
      </c>
      <c r="C7" s="27" t="s">
        <v>42</v>
      </c>
      <c r="D7" s="28">
        <v>0</v>
      </c>
      <c r="E7" s="26"/>
      <c r="G7" t="s">
        <v>320</v>
      </c>
    </row>
    <row r="8" spans="1:7" x14ac:dyDescent="0.35">
      <c r="A8" s="29" t="s">
        <v>44</v>
      </c>
      <c r="B8" s="2" t="s">
        <v>45</v>
      </c>
      <c r="C8" s="27" t="s">
        <v>43</v>
      </c>
      <c r="D8" s="28" t="s">
        <v>346</v>
      </c>
      <c r="E8" s="27"/>
      <c r="G8" t="s">
        <v>347</v>
      </c>
    </row>
    <row r="9" spans="1:7" x14ac:dyDescent="0.35">
      <c r="A9" s="30" t="s">
        <v>46</v>
      </c>
      <c r="B9" s="2" t="s">
        <v>47</v>
      </c>
      <c r="C9" s="27" t="s">
        <v>42</v>
      </c>
      <c r="D9" s="28">
        <v>0</v>
      </c>
      <c r="E9" s="27"/>
    </row>
    <row r="10" spans="1:7" x14ac:dyDescent="0.35">
      <c r="A10" s="22" t="s">
        <v>49</v>
      </c>
      <c r="B10" s="23" t="s">
        <v>201</v>
      </c>
      <c r="C10" s="24"/>
      <c r="D10" s="24"/>
      <c r="E10" s="24"/>
    </row>
    <row r="11" spans="1:7" ht="21" x14ac:dyDescent="0.35">
      <c r="A11" s="31" t="s">
        <v>51</v>
      </c>
      <c r="B11" s="32" t="s">
        <v>202</v>
      </c>
      <c r="C11" s="27" t="s">
        <v>43</v>
      </c>
      <c r="D11" s="28" t="s">
        <v>204</v>
      </c>
      <c r="E11" s="33"/>
    </row>
    <row r="12" spans="1:7" x14ac:dyDescent="0.35">
      <c r="A12" s="34" t="s">
        <v>54</v>
      </c>
      <c r="B12" s="32" t="s">
        <v>159</v>
      </c>
      <c r="C12" s="27" t="str">
        <f>$A$1 &amp; "N" &amp; CHAR(185)</f>
        <v>N¹</v>
      </c>
      <c r="D12" s="28" t="s">
        <v>204</v>
      </c>
      <c r="E12" s="33"/>
    </row>
    <row r="13" spans="1:7" x14ac:dyDescent="0.35">
      <c r="A13" s="34" t="s">
        <v>56</v>
      </c>
      <c r="B13" s="32" t="s">
        <v>57</v>
      </c>
      <c r="C13" s="27" t="s">
        <v>43</v>
      </c>
      <c r="D13" s="28" t="s">
        <v>348</v>
      </c>
      <c r="E13" s="33"/>
    </row>
    <row r="14" spans="1:7" x14ac:dyDescent="0.35">
      <c r="A14" s="34" t="s">
        <v>58</v>
      </c>
      <c r="B14" s="32" t="s">
        <v>59</v>
      </c>
      <c r="C14" s="27" t="s">
        <v>43</v>
      </c>
      <c r="D14" s="28" t="s">
        <v>349</v>
      </c>
      <c r="E14" s="33"/>
    </row>
    <row r="15" spans="1:7" x14ac:dyDescent="0.35">
      <c r="A15" s="34" t="s">
        <v>60</v>
      </c>
      <c r="B15" s="32" t="s">
        <v>61</v>
      </c>
      <c r="C15" s="27" t="s">
        <v>43</v>
      </c>
      <c r="D15" s="28" t="s">
        <v>348</v>
      </c>
      <c r="E15" s="33"/>
    </row>
    <row r="16" spans="1:7" x14ac:dyDescent="0.35">
      <c r="A16" s="29" t="s">
        <v>63</v>
      </c>
      <c r="B16" s="2" t="s">
        <v>160</v>
      </c>
      <c r="C16" s="27" t="s">
        <v>42</v>
      </c>
      <c r="D16" s="28">
        <v>0</v>
      </c>
      <c r="E16" s="35"/>
    </row>
    <row r="17" spans="1:5" x14ac:dyDescent="0.35">
      <c r="A17" s="34" t="s">
        <v>66</v>
      </c>
      <c r="B17" s="32" t="s">
        <v>161</v>
      </c>
      <c r="C17" s="27" t="s">
        <v>69</v>
      </c>
      <c r="D17" s="28">
        <v>0</v>
      </c>
      <c r="E17" s="33"/>
    </row>
    <row r="18" spans="1:5" x14ac:dyDescent="0.35">
      <c r="A18" s="22" t="s">
        <v>70</v>
      </c>
      <c r="B18" s="23" t="s">
        <v>71</v>
      </c>
      <c r="C18" s="24"/>
      <c r="D18" s="24"/>
      <c r="E18" s="24"/>
    </row>
    <row r="19" spans="1:5" x14ac:dyDescent="0.35">
      <c r="A19" s="25" t="s">
        <v>72</v>
      </c>
      <c r="B19" s="2" t="s">
        <v>73</v>
      </c>
      <c r="C19" s="27" t="s">
        <v>42</v>
      </c>
      <c r="D19" s="28" t="s">
        <v>349</v>
      </c>
      <c r="E19" s="36"/>
    </row>
    <row r="20" spans="1:5" x14ac:dyDescent="0.35">
      <c r="A20" s="29" t="s">
        <v>74</v>
      </c>
      <c r="B20" s="2" t="s">
        <v>75</v>
      </c>
      <c r="C20" s="27" t="s">
        <v>42</v>
      </c>
      <c r="D20" s="28">
        <v>0</v>
      </c>
      <c r="E20" s="36"/>
    </row>
    <row r="21" spans="1:5" x14ac:dyDescent="0.35">
      <c r="A21" s="29" t="s">
        <v>76</v>
      </c>
      <c r="B21" s="2" t="s">
        <v>77</v>
      </c>
      <c r="C21" s="27" t="s">
        <v>42</v>
      </c>
      <c r="D21" s="28" t="s">
        <v>349</v>
      </c>
      <c r="E21" s="36"/>
    </row>
    <row r="22" spans="1:5" x14ac:dyDescent="0.35">
      <c r="A22" s="29" t="s">
        <v>78</v>
      </c>
      <c r="B22" s="2" t="s">
        <v>79</v>
      </c>
      <c r="C22" s="27" t="s">
        <v>42</v>
      </c>
      <c r="D22" s="28">
        <v>0</v>
      </c>
      <c r="E22" s="36"/>
    </row>
    <row r="23" spans="1:5" x14ac:dyDescent="0.35">
      <c r="A23" s="29" t="s">
        <v>80</v>
      </c>
      <c r="B23" s="2" t="s">
        <v>206</v>
      </c>
      <c r="C23" s="27" t="s">
        <v>42</v>
      </c>
      <c r="D23" s="28" t="s">
        <v>349</v>
      </c>
      <c r="E23" s="36"/>
    </row>
    <row r="24" spans="1:5" x14ac:dyDescent="0.35">
      <c r="A24" s="29" t="s">
        <v>82</v>
      </c>
      <c r="B24" s="2" t="s">
        <v>83</v>
      </c>
      <c r="C24" s="27" t="s">
        <v>42</v>
      </c>
      <c r="D24" s="28" t="s">
        <v>349</v>
      </c>
      <c r="E24" s="36"/>
    </row>
    <row r="25" spans="1:5" x14ac:dyDescent="0.35">
      <c r="A25" s="29" t="s">
        <v>84</v>
      </c>
      <c r="B25" s="2" t="s">
        <v>208</v>
      </c>
      <c r="C25" s="27" t="s">
        <v>43</v>
      </c>
      <c r="D25" s="28" t="s">
        <v>350</v>
      </c>
      <c r="E25" s="36"/>
    </row>
    <row r="26" spans="1:5" x14ac:dyDescent="0.35">
      <c r="A26" s="29" t="s">
        <v>86</v>
      </c>
      <c r="B26" s="2" t="s">
        <v>209</v>
      </c>
      <c r="C26" s="27" t="s">
        <v>42</v>
      </c>
      <c r="D26" s="28">
        <v>0</v>
      </c>
      <c r="E26" s="36"/>
    </row>
    <row r="27" spans="1:5" x14ac:dyDescent="0.35">
      <c r="A27" s="29" t="s">
        <v>88</v>
      </c>
      <c r="B27" s="2" t="s">
        <v>210</v>
      </c>
      <c r="C27" s="27" t="s">
        <v>42</v>
      </c>
      <c r="D27" s="28">
        <v>0</v>
      </c>
      <c r="E27" s="36"/>
    </row>
    <row r="28" spans="1:5" x14ac:dyDescent="0.35">
      <c r="A28" s="29" t="s">
        <v>90</v>
      </c>
      <c r="B28" s="2" t="s">
        <v>165</v>
      </c>
      <c r="C28" s="27" t="s">
        <v>92</v>
      </c>
      <c r="D28" s="28">
        <v>0</v>
      </c>
      <c r="E28" s="36"/>
    </row>
    <row r="29" spans="1:5" x14ac:dyDescent="0.35">
      <c r="A29" s="29" t="s">
        <v>97</v>
      </c>
      <c r="B29" s="2" t="s">
        <v>166</v>
      </c>
      <c r="C29" s="27" t="s">
        <v>92</v>
      </c>
      <c r="D29" s="28">
        <v>0</v>
      </c>
      <c r="E29" s="36"/>
    </row>
    <row r="30" spans="1:5" x14ac:dyDescent="0.35">
      <c r="A30" s="22" t="s">
        <v>101</v>
      </c>
      <c r="B30" s="37" t="s">
        <v>102</v>
      </c>
      <c r="C30" s="24"/>
      <c r="D30" s="24"/>
      <c r="E30" s="24"/>
    </row>
    <row r="31" spans="1:5" x14ac:dyDescent="0.35">
      <c r="A31" s="25" t="s">
        <v>103</v>
      </c>
      <c r="B31" s="2" t="s">
        <v>104</v>
      </c>
      <c r="C31" s="27" t="s">
        <v>42</v>
      </c>
      <c r="D31" s="28">
        <v>0</v>
      </c>
      <c r="E31" s="36"/>
    </row>
    <row r="32" spans="1:5" x14ac:dyDescent="0.35">
      <c r="A32" s="29" t="s">
        <v>105</v>
      </c>
      <c r="B32" s="2" t="s">
        <v>106</v>
      </c>
      <c r="C32" s="27" t="s">
        <v>42</v>
      </c>
      <c r="D32" s="28">
        <v>0</v>
      </c>
      <c r="E32" s="36"/>
    </row>
    <row r="33" spans="1:5" ht="31.5" x14ac:dyDescent="0.35">
      <c r="A33" s="29" t="s">
        <v>107</v>
      </c>
      <c r="B33" s="2" t="s">
        <v>108</v>
      </c>
      <c r="C33" s="27" t="s">
        <v>43</v>
      </c>
      <c r="D33" s="136" t="s">
        <v>351</v>
      </c>
      <c r="E33" s="36"/>
    </row>
    <row r="34" spans="1:5" x14ac:dyDescent="0.35">
      <c r="A34" s="29" t="s">
        <v>109</v>
      </c>
      <c r="B34" s="2" t="s">
        <v>110</v>
      </c>
      <c r="C34" s="27" t="s">
        <v>42</v>
      </c>
      <c r="D34" s="28">
        <v>0</v>
      </c>
      <c r="E34" s="36"/>
    </row>
    <row r="35" spans="1:5" x14ac:dyDescent="0.35">
      <c r="A35" s="30" t="s">
        <v>111</v>
      </c>
      <c r="B35" s="2" t="s">
        <v>112</v>
      </c>
      <c r="C35" s="27" t="s">
        <v>62</v>
      </c>
      <c r="D35" s="28">
        <v>0</v>
      </c>
      <c r="E35" s="36"/>
    </row>
    <row r="36" spans="1:5" x14ac:dyDescent="0.35">
      <c r="A36" s="22" t="s">
        <v>113</v>
      </c>
      <c r="B36" s="37" t="s">
        <v>114</v>
      </c>
      <c r="C36" s="38"/>
      <c r="D36" s="38"/>
      <c r="E36" s="38"/>
    </row>
    <row r="37" spans="1:5" x14ac:dyDescent="0.35">
      <c r="A37" s="25" t="s">
        <v>115</v>
      </c>
      <c r="B37" s="2" t="s">
        <v>116</v>
      </c>
      <c r="C37" s="27" t="s">
        <v>42</v>
      </c>
      <c r="D37" s="28">
        <v>0</v>
      </c>
      <c r="E37" s="36"/>
    </row>
    <row r="38" spans="1:5" x14ac:dyDescent="0.35">
      <c r="A38" s="25" t="s">
        <v>117</v>
      </c>
      <c r="B38" s="2" t="s">
        <v>118</v>
      </c>
      <c r="C38" s="27" t="s">
        <v>43</v>
      </c>
      <c r="D38" s="28" t="s">
        <v>346</v>
      </c>
      <c r="E38" s="36"/>
    </row>
    <row r="39" spans="1:5" x14ac:dyDescent="0.35">
      <c r="A39" s="25" t="s">
        <v>119</v>
      </c>
      <c r="B39" s="2" t="s">
        <v>211</v>
      </c>
      <c r="C39" s="27" t="s">
        <v>42</v>
      </c>
      <c r="D39" s="28" t="s">
        <v>348</v>
      </c>
      <c r="E39" s="36"/>
    </row>
    <row r="40" spans="1:5" x14ac:dyDescent="0.35">
      <c r="A40" s="39" t="s">
        <v>121</v>
      </c>
      <c r="B40" s="2" t="s">
        <v>167</v>
      </c>
      <c r="C40" s="27" t="s">
        <v>42</v>
      </c>
      <c r="D40" s="28">
        <v>0</v>
      </c>
      <c r="E40" s="36"/>
    </row>
    <row r="41" spans="1:5" x14ac:dyDescent="0.35">
      <c r="A41" s="22" t="s">
        <v>123</v>
      </c>
      <c r="B41" s="44" t="s">
        <v>124</v>
      </c>
      <c r="C41" s="44"/>
      <c r="D41" s="44"/>
      <c r="E41" s="44"/>
    </row>
    <row r="42" spans="1:5" x14ac:dyDescent="0.35">
      <c r="A42" s="25" t="s">
        <v>125</v>
      </c>
      <c r="B42" s="2" t="s">
        <v>212</v>
      </c>
      <c r="C42" s="27" t="s">
        <v>42</v>
      </c>
      <c r="D42" s="28">
        <v>0</v>
      </c>
      <c r="E42" s="40"/>
    </row>
    <row r="43" spans="1:5" x14ac:dyDescent="0.35">
      <c r="A43" s="1" t="s">
        <v>127</v>
      </c>
      <c r="B43" s="2" t="s">
        <v>213</v>
      </c>
      <c r="C43" s="27" t="s">
        <v>42</v>
      </c>
      <c r="D43" s="28">
        <v>0</v>
      </c>
      <c r="E43" s="40"/>
    </row>
    <row r="44" spans="1:5" x14ac:dyDescent="0.35">
      <c r="A44" s="1" t="s">
        <v>129</v>
      </c>
      <c r="B44" s="41" t="s">
        <v>215</v>
      </c>
      <c r="C44" s="27" t="s">
        <v>42</v>
      </c>
      <c r="D44" s="28" t="s">
        <v>349</v>
      </c>
      <c r="E44" s="40"/>
    </row>
    <row r="45" spans="1:5" x14ac:dyDescent="0.35">
      <c r="A45" s="1" t="s">
        <v>131</v>
      </c>
      <c r="B45" s="41" t="s">
        <v>216</v>
      </c>
      <c r="C45" s="27" t="s">
        <v>42</v>
      </c>
      <c r="D45" s="28">
        <v>0</v>
      </c>
      <c r="E45" s="40"/>
    </row>
    <row r="46" spans="1:5" x14ac:dyDescent="0.35">
      <c r="A46" s="1" t="s">
        <v>133</v>
      </c>
      <c r="B46" s="41" t="s">
        <v>217</v>
      </c>
      <c r="C46" s="27" t="s">
        <v>42</v>
      </c>
      <c r="D46" s="28">
        <v>0</v>
      </c>
      <c r="E46" s="40"/>
    </row>
    <row r="47" spans="1:5" x14ac:dyDescent="0.35">
      <c r="A47" s="1" t="s">
        <v>135</v>
      </c>
      <c r="B47" s="41" t="s">
        <v>218</v>
      </c>
      <c r="C47" s="27" t="s">
        <v>42</v>
      </c>
      <c r="D47" s="28">
        <v>0</v>
      </c>
      <c r="E47" s="40"/>
    </row>
    <row r="48" spans="1:5" x14ac:dyDescent="0.35">
      <c r="A48" s="29" t="s">
        <v>137</v>
      </c>
      <c r="B48" s="2" t="s">
        <v>168</v>
      </c>
      <c r="C48" s="27" t="s">
        <v>42</v>
      </c>
      <c r="D48" s="28">
        <v>0</v>
      </c>
      <c r="E48" s="40"/>
    </row>
    <row r="49" spans="1:36" x14ac:dyDescent="0.35">
      <c r="A49" s="29" t="s">
        <v>139</v>
      </c>
      <c r="B49" s="2" t="s">
        <v>169</v>
      </c>
      <c r="C49" s="27" t="s">
        <v>42</v>
      </c>
      <c r="D49" s="28">
        <v>0</v>
      </c>
      <c r="E49" s="40"/>
    </row>
    <row r="50" spans="1:36" x14ac:dyDescent="0.35">
      <c r="A50" s="29" t="s">
        <v>141</v>
      </c>
      <c r="B50" s="2" t="s">
        <v>142</v>
      </c>
      <c r="C50" s="27" t="s">
        <v>42</v>
      </c>
      <c r="D50" s="28">
        <v>0</v>
      </c>
      <c r="E50" s="36"/>
    </row>
    <row r="51" spans="1:36" x14ac:dyDescent="0.35">
      <c r="A51" s="29" t="s">
        <v>143</v>
      </c>
      <c r="B51" s="2" t="s">
        <v>170</v>
      </c>
      <c r="C51" s="27" t="s">
        <v>92</v>
      </c>
      <c r="D51" s="28">
        <v>0</v>
      </c>
      <c r="E51" s="40"/>
    </row>
    <row r="52" spans="1:36" x14ac:dyDescent="0.35">
      <c r="A52" s="22" t="s">
        <v>145</v>
      </c>
      <c r="B52" s="44" t="s">
        <v>146</v>
      </c>
      <c r="C52" s="44"/>
      <c r="D52" s="44"/>
      <c r="E52" s="44"/>
    </row>
    <row r="53" spans="1:36" ht="21" x14ac:dyDescent="0.35">
      <c r="A53" s="25" t="s">
        <v>147</v>
      </c>
      <c r="B53" s="42" t="s">
        <v>148</v>
      </c>
      <c r="C53" s="27" t="s">
        <v>42</v>
      </c>
      <c r="D53" s="28">
        <v>0</v>
      </c>
      <c r="E53" s="40"/>
    </row>
    <row r="54" spans="1:36" x14ac:dyDescent="0.35">
      <c r="A54" s="29" t="s">
        <v>149</v>
      </c>
      <c r="B54" s="2" t="s">
        <v>171</v>
      </c>
      <c r="C54" s="27" t="str">
        <f>$A$1 &amp; "N" &amp; CHAR(178)</f>
        <v>N²</v>
      </c>
      <c r="D54" s="28">
        <v>0</v>
      </c>
      <c r="E54" s="36"/>
    </row>
    <row r="55" spans="1:36" x14ac:dyDescent="0.35">
      <c r="A55" s="29" t="s">
        <v>151</v>
      </c>
      <c r="B55" s="32" t="s">
        <v>152</v>
      </c>
      <c r="C55" s="27" t="s">
        <v>43</v>
      </c>
      <c r="D55" s="137" t="s">
        <v>352</v>
      </c>
      <c r="E55" s="43"/>
    </row>
    <row r="57" spans="1:36" x14ac:dyDescent="0.35">
      <c r="A57" s="13" t="s">
        <v>90</v>
      </c>
      <c r="B57" s="13" t="s">
        <v>92</v>
      </c>
    </row>
    <row r="58" spans="1:36" x14ac:dyDescent="0.35">
      <c r="C58" s="13">
        <v>2019</v>
      </c>
      <c r="D58" s="14">
        <v>2020</v>
      </c>
      <c r="E58" s="13">
        <v>2021</v>
      </c>
      <c r="F58" s="14">
        <v>2022</v>
      </c>
      <c r="G58" s="13">
        <v>2023</v>
      </c>
      <c r="H58" s="14">
        <v>2024</v>
      </c>
      <c r="I58" s="13">
        <v>2025</v>
      </c>
      <c r="J58" s="14">
        <v>2026</v>
      </c>
      <c r="K58" s="13">
        <v>2027</v>
      </c>
      <c r="L58" s="14">
        <v>2028</v>
      </c>
      <c r="M58" s="13">
        <v>2029</v>
      </c>
      <c r="N58" s="14">
        <v>2030</v>
      </c>
      <c r="O58" s="13">
        <v>2031</v>
      </c>
      <c r="P58" s="14">
        <v>2032</v>
      </c>
      <c r="Q58" s="13">
        <v>2033</v>
      </c>
      <c r="R58" s="14">
        <v>2034</v>
      </c>
      <c r="S58" s="13">
        <v>2035</v>
      </c>
      <c r="T58" s="14">
        <v>2036</v>
      </c>
      <c r="U58" s="13">
        <v>2037</v>
      </c>
      <c r="V58" s="14">
        <v>2038</v>
      </c>
      <c r="W58" s="13">
        <v>2039</v>
      </c>
      <c r="X58" s="14">
        <v>2040</v>
      </c>
      <c r="Y58" s="13">
        <v>2041</v>
      </c>
      <c r="Z58" s="14">
        <v>2042</v>
      </c>
      <c r="AA58" s="13">
        <v>2043</v>
      </c>
      <c r="AB58" s="14">
        <v>2044</v>
      </c>
      <c r="AC58" s="13">
        <v>2045</v>
      </c>
      <c r="AD58" s="14">
        <v>2046</v>
      </c>
      <c r="AE58" s="13">
        <v>2047</v>
      </c>
      <c r="AF58" s="14">
        <v>2048</v>
      </c>
      <c r="AG58" s="13">
        <v>2049</v>
      </c>
      <c r="AH58" s="14">
        <v>2050</v>
      </c>
      <c r="AI58" t="s">
        <v>222</v>
      </c>
      <c r="AJ58" t="s">
        <v>223</v>
      </c>
    </row>
    <row r="59" spans="1:36" x14ac:dyDescent="0.35">
      <c r="B59" s="13" t="s">
        <v>243</v>
      </c>
      <c r="C59" s="47" t="s">
        <v>225</v>
      </c>
      <c r="D59" s="47" t="s">
        <v>225</v>
      </c>
      <c r="E59" s="47" t="s">
        <v>225</v>
      </c>
      <c r="F59" s="47" t="s">
        <v>225</v>
      </c>
      <c r="G59" s="47" t="s">
        <v>225</v>
      </c>
      <c r="H59" s="47" t="s">
        <v>225</v>
      </c>
      <c r="I59" s="47" t="s">
        <v>225</v>
      </c>
      <c r="J59" s="47" t="s">
        <v>225</v>
      </c>
      <c r="K59" s="47" t="s">
        <v>225</v>
      </c>
      <c r="L59" s="47" t="s">
        <v>225</v>
      </c>
      <c r="M59" s="47" t="s">
        <v>225</v>
      </c>
      <c r="N59" s="47" t="s">
        <v>225</v>
      </c>
      <c r="O59" s="13" t="s">
        <v>225</v>
      </c>
      <c r="P59" s="13" t="s">
        <v>225</v>
      </c>
      <c r="Q59" s="13" t="s">
        <v>225</v>
      </c>
      <c r="R59" s="13" t="s">
        <v>225</v>
      </c>
      <c r="S59" s="13" t="s">
        <v>225</v>
      </c>
      <c r="T59" s="13" t="s">
        <v>225</v>
      </c>
      <c r="U59" s="13" t="s">
        <v>225</v>
      </c>
      <c r="V59" s="13" t="s">
        <v>225</v>
      </c>
      <c r="W59" s="13" t="s">
        <v>225</v>
      </c>
      <c r="X59" s="13" t="s">
        <v>225</v>
      </c>
      <c r="Y59" s="13" t="s">
        <v>225</v>
      </c>
      <c r="Z59" s="13" t="s">
        <v>225</v>
      </c>
      <c r="AA59" s="13" t="s">
        <v>225</v>
      </c>
      <c r="AB59" s="13" t="s">
        <v>225</v>
      </c>
      <c r="AC59" s="13" t="s">
        <v>225</v>
      </c>
      <c r="AD59" s="13" t="s">
        <v>225</v>
      </c>
      <c r="AE59" s="13" t="s">
        <v>225</v>
      </c>
      <c r="AF59" s="13" t="s">
        <v>225</v>
      </c>
      <c r="AG59" s="13" t="s">
        <v>225</v>
      </c>
      <c r="AH59" s="13" t="s">
        <v>225</v>
      </c>
      <c r="AI59" s="13"/>
      <c r="AJ59" s="13"/>
    </row>
    <row r="60" spans="1:36" x14ac:dyDescent="0.35">
      <c r="B60" s="13" t="s">
        <v>226</v>
      </c>
      <c r="C60" s="46" t="e">
        <v>#N/A</v>
      </c>
      <c r="D60" s="46" t="e">
        <v>#N/A</v>
      </c>
      <c r="E60" s="46" t="e">
        <v>#N/A</v>
      </c>
      <c r="F60" s="46" t="e">
        <v>#N/A</v>
      </c>
      <c r="G60" s="46" t="e">
        <v>#N/A</v>
      </c>
      <c r="H60" s="46" t="e">
        <v>#N/A</v>
      </c>
      <c r="I60" s="46" t="e">
        <v>#N/A</v>
      </c>
      <c r="J60" s="46" t="e">
        <v>#N/A</v>
      </c>
      <c r="K60" s="46" t="e">
        <v>#N/A</v>
      </c>
      <c r="L60" s="46" t="e">
        <v>#N/A</v>
      </c>
      <c r="M60" s="46" t="e">
        <v>#N/A</v>
      </c>
      <c r="N60" s="46" t="e">
        <v>#N/A</v>
      </c>
      <c r="O60" s="46" t="e">
        <v>#N/A</v>
      </c>
      <c r="P60" s="46" t="e">
        <v>#N/A</v>
      </c>
      <c r="Q60" s="46" t="e">
        <v>#N/A</v>
      </c>
      <c r="R60" s="46" t="e">
        <v>#N/A</v>
      </c>
      <c r="S60" s="46" t="e">
        <v>#N/A</v>
      </c>
      <c r="T60" s="46" t="e">
        <v>#N/A</v>
      </c>
      <c r="U60" s="46" t="e">
        <v>#N/A</v>
      </c>
      <c r="V60" s="46" t="e">
        <v>#N/A</v>
      </c>
      <c r="W60" s="46" t="e">
        <v>#N/A</v>
      </c>
      <c r="X60" s="46" t="e">
        <v>#N/A</v>
      </c>
      <c r="Y60" s="46" t="e">
        <v>#N/A</v>
      </c>
      <c r="Z60" s="46" t="e">
        <v>#N/A</v>
      </c>
      <c r="AA60" s="46" t="e">
        <v>#N/A</v>
      </c>
      <c r="AB60" s="46" t="e">
        <v>#N/A</v>
      </c>
      <c r="AC60" s="46" t="e">
        <v>#N/A</v>
      </c>
      <c r="AD60" s="46" t="e">
        <v>#N/A</v>
      </c>
      <c r="AE60" s="46" t="e">
        <v>#N/A</v>
      </c>
      <c r="AF60" s="46" t="e">
        <v>#N/A</v>
      </c>
      <c r="AG60" s="46" t="e">
        <v>#N/A</v>
      </c>
      <c r="AH60" s="46" t="e">
        <v>#N/A</v>
      </c>
      <c r="AI60" s="46" t="s">
        <v>225</v>
      </c>
      <c r="AJ60" s="46" t="s">
        <v>225</v>
      </c>
    </row>
    <row r="61" spans="1:36" x14ac:dyDescent="0.35">
      <c r="B61" s="13" t="s">
        <v>178</v>
      </c>
      <c r="C61" s="46" t="s">
        <v>225</v>
      </c>
      <c r="D61" s="46" t="s">
        <v>225</v>
      </c>
      <c r="E61" s="46" t="s">
        <v>225</v>
      </c>
      <c r="F61" s="46" t="s">
        <v>225</v>
      </c>
      <c r="G61" s="46" t="s">
        <v>225</v>
      </c>
      <c r="H61" s="46" t="s">
        <v>225</v>
      </c>
      <c r="I61" s="46" t="s">
        <v>225</v>
      </c>
      <c r="J61" s="46" t="s">
        <v>225</v>
      </c>
      <c r="K61" s="46" t="s">
        <v>225</v>
      </c>
      <c r="L61" s="46" t="s">
        <v>225</v>
      </c>
      <c r="M61" s="46" t="s">
        <v>225</v>
      </c>
      <c r="N61" s="46" t="s">
        <v>225</v>
      </c>
      <c r="O61" s="46" t="s">
        <v>225</v>
      </c>
      <c r="P61" s="46" t="s">
        <v>225</v>
      </c>
      <c r="Q61" s="46" t="s">
        <v>225</v>
      </c>
      <c r="R61" s="46" t="s">
        <v>225</v>
      </c>
      <c r="S61" s="46" t="s">
        <v>225</v>
      </c>
      <c r="T61" s="46" t="s">
        <v>225</v>
      </c>
      <c r="U61" s="46" t="s">
        <v>225</v>
      </c>
      <c r="V61" s="46" t="s">
        <v>225</v>
      </c>
      <c r="W61" s="46" t="s">
        <v>225</v>
      </c>
      <c r="X61" s="46" t="s">
        <v>225</v>
      </c>
      <c r="Y61" s="46" t="s">
        <v>225</v>
      </c>
      <c r="Z61" s="46" t="s">
        <v>225</v>
      </c>
      <c r="AA61" s="46" t="s">
        <v>225</v>
      </c>
      <c r="AB61" s="46" t="s">
        <v>225</v>
      </c>
      <c r="AC61" s="46" t="s">
        <v>225</v>
      </c>
      <c r="AD61" s="46" t="s">
        <v>225</v>
      </c>
      <c r="AE61" s="46" t="s">
        <v>225</v>
      </c>
      <c r="AF61" s="46" t="s">
        <v>225</v>
      </c>
      <c r="AG61" s="46" t="s">
        <v>225</v>
      </c>
      <c r="AH61" s="46" t="s">
        <v>225</v>
      </c>
    </row>
    <row r="62" spans="1:36" x14ac:dyDescent="0.35">
      <c r="B62" s="13" t="s">
        <v>179</v>
      </c>
      <c r="C62" s="46" t="s">
        <v>225</v>
      </c>
      <c r="D62" s="46" t="s">
        <v>225</v>
      </c>
      <c r="E62" s="46" t="s">
        <v>225</v>
      </c>
      <c r="F62" s="46" t="s">
        <v>225</v>
      </c>
      <c r="G62" s="46" t="s">
        <v>225</v>
      </c>
      <c r="H62" s="46" t="s">
        <v>225</v>
      </c>
      <c r="I62" s="46" t="s">
        <v>225</v>
      </c>
      <c r="J62" s="46" t="s">
        <v>225</v>
      </c>
      <c r="K62" s="46" t="s">
        <v>225</v>
      </c>
      <c r="L62" s="46" t="s">
        <v>225</v>
      </c>
      <c r="M62" s="46" t="s">
        <v>225</v>
      </c>
      <c r="N62" s="46" t="s">
        <v>225</v>
      </c>
      <c r="O62" s="46" t="s">
        <v>225</v>
      </c>
      <c r="P62" s="46" t="s">
        <v>225</v>
      </c>
      <c r="Q62" s="46" t="s">
        <v>225</v>
      </c>
      <c r="R62" s="46" t="s">
        <v>225</v>
      </c>
      <c r="S62" s="46" t="s">
        <v>225</v>
      </c>
      <c r="T62" s="46" t="s">
        <v>225</v>
      </c>
      <c r="U62" s="46" t="s">
        <v>225</v>
      </c>
      <c r="V62" s="46" t="s">
        <v>225</v>
      </c>
      <c r="W62" s="46" t="s">
        <v>225</v>
      </c>
      <c r="X62" s="46" t="s">
        <v>225</v>
      </c>
      <c r="Y62" s="46" t="s">
        <v>225</v>
      </c>
      <c r="Z62" s="46" t="s">
        <v>225</v>
      </c>
      <c r="AA62" s="46" t="s">
        <v>225</v>
      </c>
      <c r="AB62" s="46" t="s">
        <v>225</v>
      </c>
      <c r="AC62" s="46" t="s">
        <v>225</v>
      </c>
      <c r="AD62" s="46" t="s">
        <v>225</v>
      </c>
      <c r="AE62" s="46" t="s">
        <v>225</v>
      </c>
      <c r="AF62" s="46" t="s">
        <v>225</v>
      </c>
      <c r="AG62" s="46" t="s">
        <v>225</v>
      </c>
      <c r="AH62" s="46" t="s">
        <v>225</v>
      </c>
    </row>
    <row r="63" spans="1:36" x14ac:dyDescent="0.35">
      <c r="B63" s="13" t="s">
        <v>180</v>
      </c>
      <c r="C63" s="46" t="s">
        <v>225</v>
      </c>
      <c r="D63" s="46" t="s">
        <v>225</v>
      </c>
      <c r="E63" s="46" t="s">
        <v>225</v>
      </c>
      <c r="F63" s="46" t="s">
        <v>225</v>
      </c>
      <c r="G63" s="46" t="s">
        <v>225</v>
      </c>
      <c r="H63" s="46" t="s">
        <v>225</v>
      </c>
      <c r="I63" s="46" t="s">
        <v>225</v>
      </c>
      <c r="J63" s="46" t="s">
        <v>225</v>
      </c>
      <c r="K63" s="46" t="s">
        <v>225</v>
      </c>
      <c r="L63" s="46" t="s">
        <v>225</v>
      </c>
      <c r="M63" s="46" t="s">
        <v>225</v>
      </c>
      <c r="N63" s="46" t="s">
        <v>225</v>
      </c>
      <c r="O63" s="46" t="s">
        <v>225</v>
      </c>
      <c r="P63" s="46" t="s">
        <v>225</v>
      </c>
      <c r="Q63" s="46" t="s">
        <v>225</v>
      </c>
      <c r="R63" s="46" t="s">
        <v>225</v>
      </c>
      <c r="S63" s="46" t="s">
        <v>225</v>
      </c>
      <c r="T63" s="46" t="s">
        <v>225</v>
      </c>
      <c r="U63" s="46" t="s">
        <v>225</v>
      </c>
      <c r="V63" s="46" t="s">
        <v>225</v>
      </c>
      <c r="W63" s="46" t="s">
        <v>225</v>
      </c>
      <c r="X63" s="46" t="s">
        <v>225</v>
      </c>
      <c r="Y63" s="46" t="s">
        <v>225</v>
      </c>
      <c r="Z63" s="46" t="s">
        <v>225</v>
      </c>
      <c r="AA63" s="46" t="s">
        <v>225</v>
      </c>
      <c r="AB63" s="46" t="s">
        <v>225</v>
      </c>
      <c r="AC63" s="46" t="s">
        <v>225</v>
      </c>
      <c r="AD63" s="46" t="s">
        <v>225</v>
      </c>
      <c r="AE63" s="46" t="s">
        <v>225</v>
      </c>
      <c r="AF63" s="46" t="s">
        <v>225</v>
      </c>
      <c r="AG63" s="46" t="s">
        <v>225</v>
      </c>
      <c r="AH63" s="46" t="s">
        <v>225</v>
      </c>
    </row>
    <row r="65" spans="1:36" x14ac:dyDescent="0.35">
      <c r="A65" s="13" t="s">
        <v>97</v>
      </c>
      <c r="B65" s="13" t="s">
        <v>92</v>
      </c>
    </row>
    <row r="66" spans="1:36" x14ac:dyDescent="0.35">
      <c r="B66" s="50" t="s">
        <v>227</v>
      </c>
      <c r="C66" s="13" t="s">
        <v>225</v>
      </c>
      <c r="D66" s="13" t="s">
        <v>225</v>
      </c>
      <c r="E66" s="13" t="s">
        <v>225</v>
      </c>
      <c r="F66" s="13" t="s">
        <v>225</v>
      </c>
      <c r="G66" s="13" t="s">
        <v>225</v>
      </c>
      <c r="H66" s="13" t="s">
        <v>225</v>
      </c>
      <c r="I66" s="13" t="s">
        <v>225</v>
      </c>
      <c r="J66" s="13" t="s">
        <v>225</v>
      </c>
      <c r="K66" s="13" t="s">
        <v>225</v>
      </c>
      <c r="L66" s="13" t="s">
        <v>225</v>
      </c>
      <c r="M66" s="13" t="s">
        <v>225</v>
      </c>
      <c r="N66" s="13" t="s">
        <v>225</v>
      </c>
      <c r="O66" s="13" t="s">
        <v>225</v>
      </c>
      <c r="P66" s="13" t="s">
        <v>225</v>
      </c>
      <c r="Q66" s="13" t="s">
        <v>225</v>
      </c>
      <c r="R66" s="13" t="s">
        <v>225</v>
      </c>
      <c r="S66" s="13" t="s">
        <v>225</v>
      </c>
      <c r="T66" s="13" t="s">
        <v>225</v>
      </c>
      <c r="U66" s="13" t="s">
        <v>225</v>
      </c>
      <c r="V66" s="13" t="s">
        <v>225</v>
      </c>
      <c r="W66" s="13" t="s">
        <v>225</v>
      </c>
      <c r="X66" s="13" t="s">
        <v>225</v>
      </c>
      <c r="Y66" s="13" t="s">
        <v>225</v>
      </c>
      <c r="Z66" s="13" t="s">
        <v>225</v>
      </c>
      <c r="AA66" s="13" t="s">
        <v>225</v>
      </c>
      <c r="AB66" s="13" t="s">
        <v>225</v>
      </c>
      <c r="AC66" s="13" t="s">
        <v>225</v>
      </c>
      <c r="AD66" s="13" t="s">
        <v>225</v>
      </c>
      <c r="AE66" s="13" t="s">
        <v>225</v>
      </c>
      <c r="AF66" s="13" t="s">
        <v>225</v>
      </c>
      <c r="AG66" s="13" t="s">
        <v>225</v>
      </c>
      <c r="AH66" s="13" t="s">
        <v>225</v>
      </c>
    </row>
    <row r="67" spans="1:36" x14ac:dyDescent="0.35">
      <c r="B67" s="51" t="s">
        <v>228</v>
      </c>
      <c r="C67" s="46" t="e">
        <v>#N/A</v>
      </c>
      <c r="D67" s="46" t="e">
        <v>#N/A</v>
      </c>
      <c r="E67" s="46" t="e">
        <v>#N/A</v>
      </c>
      <c r="F67" s="46" t="e">
        <v>#N/A</v>
      </c>
      <c r="G67" s="46" t="e">
        <v>#N/A</v>
      </c>
      <c r="H67" s="46" t="e">
        <v>#N/A</v>
      </c>
      <c r="I67" s="46" t="e">
        <v>#N/A</v>
      </c>
      <c r="J67" s="46" t="e">
        <v>#N/A</v>
      </c>
      <c r="K67" s="46" t="e">
        <v>#N/A</v>
      </c>
      <c r="L67" s="46" t="e">
        <v>#N/A</v>
      </c>
      <c r="M67" s="46" t="e">
        <v>#N/A</v>
      </c>
      <c r="N67" s="46" t="e">
        <v>#N/A</v>
      </c>
      <c r="O67" s="46" t="e">
        <v>#N/A</v>
      </c>
      <c r="P67" s="46" t="e">
        <v>#N/A</v>
      </c>
      <c r="Q67" s="46" t="e">
        <v>#N/A</v>
      </c>
      <c r="R67" s="46" t="e">
        <v>#N/A</v>
      </c>
      <c r="S67" s="46" t="e">
        <v>#N/A</v>
      </c>
      <c r="T67" s="46" t="e">
        <v>#N/A</v>
      </c>
      <c r="U67" s="46" t="e">
        <v>#N/A</v>
      </c>
      <c r="V67" s="46" t="e">
        <v>#N/A</v>
      </c>
      <c r="W67" s="46" t="e">
        <v>#N/A</v>
      </c>
      <c r="X67" s="46" t="e">
        <v>#N/A</v>
      </c>
      <c r="Y67" s="46" t="e">
        <v>#N/A</v>
      </c>
      <c r="Z67" s="46" t="e">
        <v>#N/A</v>
      </c>
      <c r="AA67" s="46" t="e">
        <v>#N/A</v>
      </c>
      <c r="AB67" s="46" t="e">
        <v>#N/A</v>
      </c>
      <c r="AC67" s="46" t="e">
        <v>#N/A</v>
      </c>
      <c r="AD67" s="46" t="e">
        <v>#N/A</v>
      </c>
      <c r="AE67" s="46" t="e">
        <v>#N/A</v>
      </c>
      <c r="AF67" s="46" t="e">
        <v>#N/A</v>
      </c>
      <c r="AG67" s="46" t="e">
        <v>#N/A</v>
      </c>
      <c r="AH67" s="46" t="e">
        <v>#N/A</v>
      </c>
      <c r="AI67" t="s">
        <v>225</v>
      </c>
      <c r="AJ67" t="s">
        <v>225</v>
      </c>
    </row>
    <row r="68" spans="1:36" x14ac:dyDescent="0.35">
      <c r="B68" s="13" t="s">
        <v>178</v>
      </c>
      <c r="C68" s="46" t="s">
        <v>225</v>
      </c>
      <c r="D68" s="46" t="s">
        <v>225</v>
      </c>
      <c r="E68" s="46" t="s">
        <v>225</v>
      </c>
      <c r="F68" s="46" t="s">
        <v>225</v>
      </c>
      <c r="G68" s="46" t="s">
        <v>225</v>
      </c>
      <c r="H68" s="46" t="s">
        <v>225</v>
      </c>
      <c r="I68" s="46" t="s">
        <v>225</v>
      </c>
      <c r="J68" s="46" t="s">
        <v>225</v>
      </c>
      <c r="K68" s="46" t="s">
        <v>225</v>
      </c>
      <c r="L68" s="46" t="s">
        <v>225</v>
      </c>
      <c r="M68" s="46" t="s">
        <v>225</v>
      </c>
      <c r="N68" s="46" t="s">
        <v>225</v>
      </c>
      <c r="O68" s="46" t="s">
        <v>225</v>
      </c>
      <c r="P68" s="46" t="s">
        <v>225</v>
      </c>
      <c r="Q68" s="46" t="s">
        <v>225</v>
      </c>
      <c r="R68" s="46" t="s">
        <v>225</v>
      </c>
      <c r="S68" s="46" t="s">
        <v>225</v>
      </c>
      <c r="T68" s="46" t="s">
        <v>225</v>
      </c>
      <c r="U68" s="46" t="s">
        <v>225</v>
      </c>
      <c r="V68" s="46" t="s">
        <v>225</v>
      </c>
      <c r="W68" s="46" t="s">
        <v>225</v>
      </c>
      <c r="X68" s="46" t="s">
        <v>225</v>
      </c>
      <c r="Y68" s="46" t="s">
        <v>225</v>
      </c>
      <c r="Z68" s="46" t="s">
        <v>225</v>
      </c>
      <c r="AA68" s="46" t="s">
        <v>225</v>
      </c>
      <c r="AB68" s="46" t="s">
        <v>225</v>
      </c>
      <c r="AC68" s="46" t="s">
        <v>225</v>
      </c>
      <c r="AD68" s="46" t="s">
        <v>225</v>
      </c>
      <c r="AE68" s="46" t="s">
        <v>225</v>
      </c>
      <c r="AF68" s="46" t="s">
        <v>225</v>
      </c>
      <c r="AG68" s="46" t="s">
        <v>225</v>
      </c>
      <c r="AH68" s="46" t="s">
        <v>225</v>
      </c>
    </row>
    <row r="69" spans="1:36" x14ac:dyDescent="0.35">
      <c r="B69" s="13" t="s">
        <v>179</v>
      </c>
      <c r="C69" s="46" t="s">
        <v>225</v>
      </c>
      <c r="D69" s="46" t="s">
        <v>225</v>
      </c>
      <c r="E69" s="46" t="s">
        <v>225</v>
      </c>
      <c r="F69" s="46" t="s">
        <v>225</v>
      </c>
      <c r="G69" s="46" t="s">
        <v>225</v>
      </c>
      <c r="H69" s="46" t="s">
        <v>225</v>
      </c>
      <c r="I69" s="46" t="s">
        <v>225</v>
      </c>
      <c r="J69" s="46" t="s">
        <v>225</v>
      </c>
      <c r="K69" s="46" t="s">
        <v>225</v>
      </c>
      <c r="L69" s="46" t="s">
        <v>225</v>
      </c>
      <c r="M69" s="46" t="s">
        <v>225</v>
      </c>
      <c r="N69" s="46" t="s">
        <v>225</v>
      </c>
      <c r="O69" s="46" t="s">
        <v>225</v>
      </c>
      <c r="P69" s="46" t="s">
        <v>225</v>
      </c>
      <c r="Q69" s="46" t="s">
        <v>225</v>
      </c>
      <c r="R69" s="46" t="s">
        <v>225</v>
      </c>
      <c r="S69" s="46" t="s">
        <v>225</v>
      </c>
      <c r="T69" s="46" t="s">
        <v>225</v>
      </c>
      <c r="U69" s="46" t="s">
        <v>225</v>
      </c>
      <c r="V69" s="46" t="s">
        <v>225</v>
      </c>
      <c r="W69" s="46" t="s">
        <v>225</v>
      </c>
      <c r="X69" s="46" t="s">
        <v>225</v>
      </c>
      <c r="Y69" s="46" t="s">
        <v>225</v>
      </c>
      <c r="Z69" s="46" t="s">
        <v>225</v>
      </c>
      <c r="AA69" s="46" t="s">
        <v>225</v>
      </c>
      <c r="AB69" s="46" t="s">
        <v>225</v>
      </c>
      <c r="AC69" s="46" t="s">
        <v>225</v>
      </c>
      <c r="AD69" s="46" t="s">
        <v>225</v>
      </c>
      <c r="AE69" s="46" t="s">
        <v>225</v>
      </c>
      <c r="AF69" s="46" t="s">
        <v>225</v>
      </c>
      <c r="AG69" s="46" t="s">
        <v>225</v>
      </c>
      <c r="AH69" s="46" t="s">
        <v>225</v>
      </c>
    </row>
    <row r="70" spans="1:36" x14ac:dyDescent="0.35">
      <c r="B70" s="13" t="s">
        <v>180</v>
      </c>
      <c r="C70" s="46" t="s">
        <v>225</v>
      </c>
      <c r="D70" s="46" t="s">
        <v>225</v>
      </c>
      <c r="E70" s="46" t="s">
        <v>225</v>
      </c>
      <c r="F70" s="46" t="s">
        <v>225</v>
      </c>
      <c r="G70" s="46" t="s">
        <v>225</v>
      </c>
      <c r="H70" s="46" t="s">
        <v>225</v>
      </c>
      <c r="I70" s="46" t="s">
        <v>225</v>
      </c>
      <c r="J70" s="46" t="s">
        <v>225</v>
      </c>
      <c r="K70" s="46" t="s">
        <v>225</v>
      </c>
      <c r="L70" s="46" t="s">
        <v>225</v>
      </c>
      <c r="M70" s="46" t="s">
        <v>225</v>
      </c>
      <c r="N70" s="46" t="s">
        <v>225</v>
      </c>
      <c r="O70" s="46" t="s">
        <v>225</v>
      </c>
      <c r="P70" s="46" t="s">
        <v>225</v>
      </c>
      <c r="Q70" s="46" t="s">
        <v>225</v>
      </c>
      <c r="R70" s="46" t="s">
        <v>225</v>
      </c>
      <c r="S70" s="46" t="s">
        <v>225</v>
      </c>
      <c r="T70" s="46" t="s">
        <v>225</v>
      </c>
      <c r="U70" s="46" t="s">
        <v>225</v>
      </c>
      <c r="V70" s="46" t="s">
        <v>225</v>
      </c>
      <c r="W70" s="46" t="s">
        <v>225</v>
      </c>
      <c r="X70" s="46" t="s">
        <v>225</v>
      </c>
      <c r="Y70" s="46" t="s">
        <v>225</v>
      </c>
      <c r="Z70" s="46" t="s">
        <v>225</v>
      </c>
      <c r="AA70" s="46" t="s">
        <v>225</v>
      </c>
      <c r="AB70" s="46" t="s">
        <v>225</v>
      </c>
      <c r="AC70" s="46" t="s">
        <v>225</v>
      </c>
      <c r="AD70" s="46" t="s">
        <v>225</v>
      </c>
      <c r="AE70" s="46" t="s">
        <v>225</v>
      </c>
      <c r="AF70" s="46" t="s">
        <v>225</v>
      </c>
      <c r="AG70" s="46" t="s">
        <v>225</v>
      </c>
      <c r="AH70" s="46" t="s">
        <v>225</v>
      </c>
    </row>
    <row r="72" spans="1:36" x14ac:dyDescent="0.35">
      <c r="A72" s="13" t="s">
        <v>143</v>
      </c>
      <c r="B72" s="13" t="s">
        <v>92</v>
      </c>
    </row>
    <row r="73" spans="1:36" x14ac:dyDescent="0.35">
      <c r="B73" s="13" t="s">
        <v>229</v>
      </c>
      <c r="C73" s="48" t="e">
        <v>#N/A</v>
      </c>
      <c r="D73" s="48" t="e">
        <v>#N/A</v>
      </c>
      <c r="E73" s="48" t="e">
        <v>#N/A</v>
      </c>
      <c r="F73" s="48" t="e">
        <v>#N/A</v>
      </c>
      <c r="G73" s="48" t="e">
        <v>#N/A</v>
      </c>
      <c r="H73" s="48" t="e">
        <v>#N/A</v>
      </c>
      <c r="I73" s="48" t="e">
        <v>#N/A</v>
      </c>
      <c r="J73" s="48" t="e">
        <v>#N/A</v>
      </c>
      <c r="K73" s="48" t="e">
        <v>#N/A</v>
      </c>
      <c r="L73" s="48" t="e">
        <v>#N/A</v>
      </c>
      <c r="M73" s="48" t="e">
        <v>#N/A</v>
      </c>
      <c r="N73" s="48" t="e">
        <v>#N/A</v>
      </c>
      <c r="O73" s="48" t="e">
        <v>#N/A</v>
      </c>
      <c r="P73" s="48" t="e">
        <v>#N/A</v>
      </c>
      <c r="Q73" s="48" t="e">
        <v>#N/A</v>
      </c>
      <c r="R73" s="48" t="e">
        <v>#N/A</v>
      </c>
      <c r="S73" s="48" t="e">
        <v>#N/A</v>
      </c>
      <c r="T73" s="48" t="e">
        <v>#N/A</v>
      </c>
      <c r="U73" s="48" t="e">
        <v>#N/A</v>
      </c>
      <c r="V73" s="48" t="e">
        <v>#N/A</v>
      </c>
      <c r="W73" s="48" t="e">
        <v>#N/A</v>
      </c>
      <c r="X73" s="48" t="e">
        <v>#N/A</v>
      </c>
      <c r="Y73" s="48" t="e">
        <v>#N/A</v>
      </c>
      <c r="Z73" s="48" t="e">
        <v>#N/A</v>
      </c>
      <c r="AA73" s="48" t="e">
        <v>#N/A</v>
      </c>
      <c r="AB73" s="48" t="e">
        <v>#N/A</v>
      </c>
      <c r="AC73" s="48" t="e">
        <v>#N/A</v>
      </c>
      <c r="AD73" s="48" t="e">
        <v>#N/A</v>
      </c>
      <c r="AE73" s="48" t="e">
        <v>#N/A</v>
      </c>
      <c r="AF73" s="48" t="e">
        <v>#N/A</v>
      </c>
      <c r="AG73" s="48" t="e">
        <v>#N/A</v>
      </c>
      <c r="AH73" s="48" t="e">
        <v>#N/A</v>
      </c>
      <c r="AI73" t="s">
        <v>230</v>
      </c>
      <c r="AJ73" t="s">
        <v>230</v>
      </c>
    </row>
    <row r="74" spans="1:36" x14ac:dyDescent="0.35">
      <c r="B74" s="13" t="s">
        <v>178</v>
      </c>
      <c r="C74" s="48" t="s">
        <v>225</v>
      </c>
      <c r="D74" s="48" t="s">
        <v>225</v>
      </c>
      <c r="E74" s="48" t="s">
        <v>225</v>
      </c>
      <c r="F74" s="48" t="s">
        <v>225</v>
      </c>
      <c r="G74" s="48" t="s">
        <v>225</v>
      </c>
      <c r="H74" s="48" t="s">
        <v>225</v>
      </c>
      <c r="I74" s="48" t="s">
        <v>225</v>
      </c>
      <c r="J74" s="48" t="s">
        <v>225</v>
      </c>
      <c r="K74" s="48" t="s">
        <v>225</v>
      </c>
      <c r="L74" s="48" t="s">
        <v>225</v>
      </c>
      <c r="M74" s="48" t="s">
        <v>225</v>
      </c>
      <c r="N74" s="48" t="s">
        <v>225</v>
      </c>
      <c r="O74" s="48" t="s">
        <v>225</v>
      </c>
      <c r="P74" s="48" t="s">
        <v>225</v>
      </c>
      <c r="Q74" s="48" t="s">
        <v>225</v>
      </c>
      <c r="R74" s="48" t="s">
        <v>225</v>
      </c>
      <c r="S74" s="48" t="s">
        <v>225</v>
      </c>
      <c r="T74" s="48" t="s">
        <v>225</v>
      </c>
      <c r="U74" s="48" t="s">
        <v>225</v>
      </c>
      <c r="V74" s="48" t="s">
        <v>225</v>
      </c>
      <c r="W74" s="48" t="s">
        <v>225</v>
      </c>
      <c r="X74" s="48" t="s">
        <v>225</v>
      </c>
      <c r="Y74" s="48" t="s">
        <v>225</v>
      </c>
      <c r="Z74" s="48" t="s">
        <v>225</v>
      </c>
      <c r="AA74" s="48" t="s">
        <v>225</v>
      </c>
      <c r="AB74" s="48" t="s">
        <v>225</v>
      </c>
      <c r="AC74" s="48" t="s">
        <v>225</v>
      </c>
      <c r="AD74" s="48" t="s">
        <v>225</v>
      </c>
      <c r="AE74" s="48" t="s">
        <v>225</v>
      </c>
      <c r="AF74" s="48" t="s">
        <v>225</v>
      </c>
      <c r="AG74" s="48" t="s">
        <v>225</v>
      </c>
      <c r="AH74" s="48" t="s">
        <v>225</v>
      </c>
    </row>
    <row r="75" spans="1:36" x14ac:dyDescent="0.35">
      <c r="B75" s="13" t="s">
        <v>179</v>
      </c>
      <c r="C75" s="48" t="s">
        <v>225</v>
      </c>
      <c r="D75" s="48" t="s">
        <v>225</v>
      </c>
      <c r="E75" s="48" t="s">
        <v>225</v>
      </c>
      <c r="F75" s="48" t="s">
        <v>225</v>
      </c>
      <c r="G75" s="48" t="s">
        <v>225</v>
      </c>
      <c r="H75" s="48" t="s">
        <v>225</v>
      </c>
      <c r="I75" s="48" t="s">
        <v>225</v>
      </c>
      <c r="J75" s="48" t="s">
        <v>225</v>
      </c>
      <c r="K75" s="48" t="s">
        <v>225</v>
      </c>
      <c r="L75" s="48" t="s">
        <v>225</v>
      </c>
      <c r="M75" s="48" t="s">
        <v>225</v>
      </c>
      <c r="N75" s="48" t="s">
        <v>225</v>
      </c>
      <c r="O75" s="48" t="s">
        <v>225</v>
      </c>
      <c r="P75" s="48" t="s">
        <v>225</v>
      </c>
      <c r="Q75" s="48" t="s">
        <v>225</v>
      </c>
      <c r="R75" s="48" t="s">
        <v>225</v>
      </c>
      <c r="S75" s="48" t="s">
        <v>225</v>
      </c>
      <c r="T75" s="48" t="s">
        <v>225</v>
      </c>
      <c r="U75" s="48" t="s">
        <v>225</v>
      </c>
      <c r="V75" s="48" t="s">
        <v>225</v>
      </c>
      <c r="W75" s="48" t="s">
        <v>225</v>
      </c>
      <c r="X75" s="48" t="s">
        <v>225</v>
      </c>
      <c r="Y75" s="48" t="s">
        <v>225</v>
      </c>
      <c r="Z75" s="48" t="s">
        <v>225</v>
      </c>
      <c r="AA75" s="48" t="s">
        <v>225</v>
      </c>
      <c r="AB75" s="48" t="s">
        <v>225</v>
      </c>
      <c r="AC75" s="48" t="s">
        <v>225</v>
      </c>
      <c r="AD75" s="48" t="s">
        <v>225</v>
      </c>
      <c r="AE75" s="48" t="s">
        <v>225</v>
      </c>
      <c r="AF75" s="48" t="s">
        <v>225</v>
      </c>
      <c r="AG75" s="48" t="s">
        <v>225</v>
      </c>
      <c r="AH75" s="48" t="s">
        <v>225</v>
      </c>
    </row>
    <row r="76" spans="1:36" x14ac:dyDescent="0.35">
      <c r="B76" s="13" t="s">
        <v>180</v>
      </c>
      <c r="C76" s="48" t="s">
        <v>225</v>
      </c>
      <c r="D76" s="48" t="s">
        <v>225</v>
      </c>
      <c r="E76" s="48" t="s">
        <v>225</v>
      </c>
      <c r="F76" s="48" t="s">
        <v>225</v>
      </c>
      <c r="G76" s="48" t="s">
        <v>225</v>
      </c>
      <c r="H76" s="48" t="s">
        <v>225</v>
      </c>
      <c r="I76" s="48" t="s">
        <v>225</v>
      </c>
      <c r="J76" s="48" t="s">
        <v>225</v>
      </c>
      <c r="K76" s="48" t="s">
        <v>225</v>
      </c>
      <c r="L76" s="48" t="s">
        <v>225</v>
      </c>
      <c r="M76" s="48" t="s">
        <v>225</v>
      </c>
      <c r="N76" s="48" t="s">
        <v>225</v>
      </c>
      <c r="O76" s="48" t="s">
        <v>225</v>
      </c>
      <c r="P76" s="48" t="s">
        <v>225</v>
      </c>
      <c r="Q76" s="48" t="s">
        <v>225</v>
      </c>
      <c r="R76" s="48" t="s">
        <v>225</v>
      </c>
      <c r="S76" s="48" t="s">
        <v>225</v>
      </c>
      <c r="T76" s="48" t="s">
        <v>225</v>
      </c>
      <c r="U76" s="48" t="s">
        <v>225</v>
      </c>
      <c r="V76" s="48" t="s">
        <v>225</v>
      </c>
      <c r="W76" s="48" t="s">
        <v>225</v>
      </c>
      <c r="X76" s="48" t="s">
        <v>225</v>
      </c>
      <c r="Y76" s="48" t="s">
        <v>225</v>
      </c>
      <c r="Z76" s="48" t="s">
        <v>225</v>
      </c>
      <c r="AA76" s="48" t="s">
        <v>225</v>
      </c>
      <c r="AB76" s="48" t="s">
        <v>225</v>
      </c>
      <c r="AC76" s="48" t="s">
        <v>225</v>
      </c>
      <c r="AD76" s="48" t="s">
        <v>225</v>
      </c>
      <c r="AE76" s="48" t="s">
        <v>225</v>
      </c>
      <c r="AF76" s="48" t="s">
        <v>225</v>
      </c>
      <c r="AG76" s="48" t="s">
        <v>225</v>
      </c>
      <c r="AH76" s="48" t="s">
        <v>225</v>
      </c>
    </row>
  </sheetData>
  <conditionalFormatting sqref="C7:C9 C11 C19:C29 C31:C35 C37:C40 C42:C51 C13:C17">
    <cfRule type="cellIs" dxfId="222" priority="39" operator="equal">
      <formula>"No"</formula>
    </cfRule>
    <cfRule type="cellIs" dxfId="221" priority="38" operator="equal">
      <formula>"N"</formula>
    </cfRule>
    <cfRule type="cellIs" dxfId="220" priority="37" operator="equal">
      <formula>"Y"</formula>
    </cfRule>
  </conditionalFormatting>
  <conditionalFormatting sqref="C53:C1048576 D73:AH76">
    <cfRule type="cellIs" dxfId="219" priority="12" operator="equal">
      <formula>"Y"</formula>
    </cfRule>
    <cfRule type="cellIs" dxfId="218" priority="13" operator="equal">
      <formula>"N"</formula>
    </cfRule>
    <cfRule type="cellIs" dxfId="217" priority="14" operator="equal">
      <formula>"No"</formula>
    </cfRule>
  </conditionalFormatting>
  <conditionalFormatting sqref="C7:D9 C11:D11 C19:D29 C31:D32 C33 C34:D35 C37:D40 C42:D51 C13:D17 D12">
    <cfRule type="containsText" dxfId="216" priority="42" operator="containsText" text="CA100+">
      <formula>NOT(ISERROR(SEARCH("CA100+",C7)))</formula>
    </cfRule>
    <cfRule type="containsText" dxfId="215" priority="41" operator="containsText" text="Not Operational">
      <formula>NOT(ISERROR(SEARCH("Not Operational",C7)))</formula>
    </cfRule>
    <cfRule type="containsText" dxfId="214" priority="40" operator="containsText" text="Not Relevant">
      <formula>NOT(ISERROR(SEARCH("Not Relevant",C7)))</formula>
    </cfRule>
  </conditionalFormatting>
  <conditionalFormatting sqref="C5:E5">
    <cfRule type="cellIs" dxfId="213" priority="35" operator="equal">
      <formula>"N"</formula>
    </cfRule>
    <cfRule type="cellIs" dxfId="212" priority="34" operator="equal">
      <formula>"Y"</formula>
    </cfRule>
    <cfRule type="cellIs" dxfId="211" priority="36" operator="equal">
      <formula>"No"</formula>
    </cfRule>
  </conditionalFormatting>
  <conditionalFormatting sqref="C53:E54 C55 E31:E35 E37:E40 E55">
    <cfRule type="containsText" dxfId="210" priority="22" operator="containsText" text="Not Operational">
      <formula>NOT(ISERROR(SEARCH("Not Operational",C31)))</formula>
    </cfRule>
    <cfRule type="containsText" dxfId="209" priority="21" operator="containsText" text="Not Relevant">
      <formula>NOT(ISERROR(SEARCH("Not Relevant",C31)))</formula>
    </cfRule>
  </conditionalFormatting>
  <conditionalFormatting sqref="C53:E54 C55 E55">
    <cfRule type="containsText" dxfId="208" priority="20" operator="containsText" text="CA100+">
      <formula>NOT(ISERROR(SEARCH("CA100+",C53)))</formula>
    </cfRule>
  </conditionalFormatting>
  <conditionalFormatting sqref="D33">
    <cfRule type="containsText" dxfId="207" priority="8" operator="containsText" text="Not Operational">
      <formula>NOT(ISERROR(SEARCH("Not Operational",D33)))</formula>
    </cfRule>
    <cfRule type="containsText" dxfId="206" priority="7" operator="containsText" text="Not Relevant">
      <formula>NOT(ISERROR(SEARCH("Not Relevant",D33)))</formula>
    </cfRule>
  </conditionalFormatting>
  <conditionalFormatting sqref="E7:E9">
    <cfRule type="containsText" dxfId="205" priority="24" operator="containsText" text="Not Operational">
      <formula>NOT(ISERROR(SEARCH("Not Operational",E7)))</formula>
    </cfRule>
    <cfRule type="containsText" dxfId="204" priority="23" operator="containsText" text="Not Relevant">
      <formula>NOT(ISERROR(SEARCH("Not Relevant",E7)))</formula>
    </cfRule>
    <cfRule type="containsText" dxfId="203" priority="25" operator="containsText" text="CA100+">
      <formula>NOT(ISERROR(SEARCH("CA100+",E7)))</formula>
    </cfRule>
  </conditionalFormatting>
  <conditionalFormatting sqref="E8:E9">
    <cfRule type="cellIs" dxfId="202" priority="26" operator="equal">
      <formula>"Y"</formula>
    </cfRule>
    <cfRule type="cellIs" dxfId="201" priority="27" operator="equal">
      <formula>"N"</formula>
    </cfRule>
    <cfRule type="cellIs" dxfId="200" priority="28" operator="equal">
      <formula>"No"</formula>
    </cfRule>
    <cfRule type="containsText" dxfId="199" priority="29" operator="containsText" text="Not Relevant">
      <formula>NOT(ISERROR(SEARCH("Not Relevant",E8)))</formula>
    </cfRule>
    <cfRule type="containsText" dxfId="198" priority="30" operator="containsText" text="Not Operational">
      <formula>NOT(ISERROR(SEARCH("Not Operational",E8)))</formula>
    </cfRule>
    <cfRule type="containsText" dxfId="197" priority="31" operator="containsText" text="CA100+">
      <formula>NOT(ISERROR(SEARCH("CA100+",E8)))</formula>
    </cfRule>
  </conditionalFormatting>
  <conditionalFormatting sqref="E11:E17">
    <cfRule type="containsText" dxfId="196" priority="19" operator="containsText" text="CA100+">
      <formula>NOT(ISERROR(SEARCH("CA100+",E11)))</formula>
    </cfRule>
    <cfRule type="containsText" dxfId="195" priority="18" operator="containsText" text="Not Operational">
      <formula>NOT(ISERROR(SEARCH("Not Operational",E11)))</formula>
    </cfRule>
    <cfRule type="containsText" dxfId="194" priority="17" operator="containsText" text="Not Relevant">
      <formula>NOT(ISERROR(SEARCH("Not Relevant",E11)))</formula>
    </cfRule>
  </conditionalFormatting>
  <conditionalFormatting sqref="E19:E29">
    <cfRule type="containsText" dxfId="193" priority="16" operator="containsText" text="Not Operational">
      <formula>NOT(ISERROR(SEARCH("Not Operational",E19)))</formula>
    </cfRule>
    <cfRule type="containsText" dxfId="192" priority="15" operator="containsText" text="Not Relevant">
      <formula>NOT(ISERROR(SEARCH("Not Relevant",E19)))</formula>
    </cfRule>
  </conditionalFormatting>
  <conditionalFormatting sqref="E42:E51">
    <cfRule type="containsText" dxfId="191" priority="32" operator="containsText" text="Not Relevant">
      <formula>NOT(ISERROR(SEARCH("Not Relevant",E42)))</formula>
    </cfRule>
    <cfRule type="containsText" dxfId="190" priority="33" operator="containsText" text="Not Operational">
      <formula>NOT(ISERROR(SEARCH("Not Operational",E42)))</formula>
    </cfRule>
  </conditionalFormatting>
  <conditionalFormatting sqref="E58 G58 I58 K58 M58 O58 Q58 S58 U58 W58 Y58 AA58 AC58 AE58 AG58 AI59:AJ60 D59:AH63 D66:AH70">
    <cfRule type="cellIs" dxfId="189" priority="9" operator="equal">
      <formula>"Y"</formula>
    </cfRule>
    <cfRule type="cellIs" dxfId="188" priority="10" operator="equal">
      <formula>"N"</formula>
    </cfRule>
    <cfRule type="cellIs" dxfId="187" priority="11" operator="equal">
      <formula>"No"</formula>
    </cfRule>
  </conditionalFormatting>
  <conditionalFormatting sqref="C12">
    <cfRule type="cellIs" dxfId="42" priority="1" operator="equal">
      <formula>"Y"</formula>
    </cfRule>
    <cfRule type="cellIs" dxfId="41" priority="2" operator="equal">
      <formula>"N"</formula>
    </cfRule>
    <cfRule type="cellIs" dxfId="40" priority="3" operator="equal">
      <formula>"No"</formula>
    </cfRule>
  </conditionalFormatting>
  <conditionalFormatting sqref="C12">
    <cfRule type="containsText" dxfId="39" priority="4" operator="containsText" text="Not Relevant">
      <formula>NOT(ISERROR(SEARCH("Not Relevant",C12)))</formula>
    </cfRule>
    <cfRule type="containsText" dxfId="38" priority="5" operator="containsText" text="Not Operational">
      <formula>NOT(ISERROR(SEARCH("Not Operational",C12)))</formula>
    </cfRule>
    <cfRule type="containsText" dxfId="37" priority="6" operator="containsText" text="CA100+">
      <formula>NOT(ISERROR(SEARCH("CA100+",C12)))</formula>
    </cfRule>
  </conditionalFormatting>
  <hyperlinks>
    <hyperlink ref="D55" r:id="rId1" xr:uid="{E10637B6-2484-4A1B-AEEC-96AE69ED04F7}"/>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6B270AF1B7DC448A43C59752E9E161" ma:contentTypeVersion="19" ma:contentTypeDescription="Create a new document." ma:contentTypeScope="" ma:versionID="58a1b3d967a8c2d26140ea62083d3211">
  <xsd:schema xmlns:xsd="http://www.w3.org/2001/XMLSchema" xmlns:xs="http://www.w3.org/2001/XMLSchema" xmlns:p="http://schemas.microsoft.com/office/2006/metadata/properties" xmlns:ns2="80495b34-a6d5-4cbf-9db0-b2eb2113537f" xmlns:ns3="bc3e0451-0cb3-4ee5-952e-209355ebacec" targetNamespace="http://schemas.microsoft.com/office/2006/metadata/properties" ma:root="true" ma:fieldsID="6220cbeb63a901acc234d829b7d57425" ns2:_="" ns3:_="">
    <xsd:import namespace="80495b34-a6d5-4cbf-9db0-b2eb2113537f"/>
    <xsd:import namespace="bc3e0451-0cb3-4ee5-952e-209355ebace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495b34-a6d5-4cbf-9db0-b2eb211353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c64bf66-3ab6-4740-8ae4-bf44781f388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3e0451-0cb3-4ee5-952e-209355ebace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ac34a20-c91a-4608-8ca5-d6cf3e5b8795}" ma:internalName="TaxCatchAll" ma:showField="CatchAllData" ma:web="bc3e0451-0cb3-4ee5-952e-209355ebac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bc3e0451-0cb3-4ee5-952e-209355ebacec" xsi:nil="true"/>
    <lcf76f155ced4ddcb4097134ff3c332f xmlns="80495b34-a6d5-4cbf-9db0-b2eb2113537f">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1E1E54-E22E-4233-AB4B-E776EDB082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495b34-a6d5-4cbf-9db0-b2eb2113537f"/>
    <ds:schemaRef ds:uri="bc3e0451-0cb3-4ee5-952e-209355ebac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C7CC1B-87E7-4BAC-95E7-859DB3D5F96D}">
  <ds:schemaRefs>
    <ds:schemaRef ds:uri="http://schemas.microsoft.com/DataMashup"/>
  </ds:schemaRefs>
</ds:datastoreItem>
</file>

<file path=customXml/itemProps3.xml><?xml version="1.0" encoding="utf-8"?>
<ds:datastoreItem xmlns:ds="http://schemas.openxmlformats.org/officeDocument/2006/customXml" ds:itemID="{378F661B-5771-42B4-913B-2C84D7462B67}">
  <ds:schemaRefs>
    <ds:schemaRef ds:uri="bc3e0451-0cb3-4ee5-952e-209355ebacec"/>
    <ds:schemaRef ds:uri="http://schemas.microsoft.com/office/2006/documentManagement/types"/>
    <ds:schemaRef ds:uri="http://schemas.microsoft.com/office/infopath/2007/PartnerControls"/>
    <ds:schemaRef ds:uri="http://purl.org/dc/elements/1.1/"/>
    <ds:schemaRef ds:uri="http://purl.org/dc/terms/"/>
    <ds:schemaRef ds:uri="80495b34-a6d5-4cbf-9db0-b2eb2113537f"/>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22458B51-3F91-41BF-AA15-923E6F7983DA}">
  <ds:schemaRefs>
    <ds:schemaRef ds:uri="http://schemas.microsoft.com/sharepoint/v3/contenttype/forms"/>
  </ds:schemaRefs>
</ds:datastoreItem>
</file>

<file path=docMetadata/LabelInfo.xml><?xml version="1.0" encoding="utf-8"?>
<clbl:labelList xmlns:clbl="http://schemas.microsoft.com/office/2020/mipLabelMetadata">
  <clbl:label id="{5567eafd-e777-42a5-91bb-9440fd43b893}" enabled="0" method="" siteId="{5567eafd-e777-42a5-91bb-9440fd43b89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How to use</vt:lpstr>
      <vt:lpstr>NZS O&amp;G Summary</vt:lpstr>
      <vt:lpstr>Company Scorecard Select</vt:lpstr>
      <vt:lpstr>Company Alignment</vt:lpstr>
      <vt:lpstr>BP plc</vt:lpstr>
      <vt:lpstr>Chevron Corp</vt:lpstr>
      <vt:lpstr>ConocoPhillips</vt:lpstr>
      <vt:lpstr>Eni SpA</vt:lpstr>
      <vt:lpstr>Equinor ASA</vt:lpstr>
      <vt:lpstr>Exxon Mobil Corp</vt:lpstr>
      <vt:lpstr>Occidental Petroleum Corp</vt:lpstr>
      <vt:lpstr>OMV AG</vt:lpstr>
      <vt:lpstr>Petróleo Brasileiro S.A. </vt:lpstr>
      <vt:lpstr>Phillips 66</vt:lpstr>
      <vt:lpstr>Repsol S.A</vt:lpstr>
      <vt:lpstr>Shell plc</vt:lpstr>
      <vt:lpstr>Santos ltd</vt:lpstr>
      <vt:lpstr>Suncor Energy Inc</vt:lpstr>
      <vt:lpstr>TotalEnergies SE</vt:lpstr>
      <vt:lpstr>Woodside Energy Group Ltd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Maxim Sinclair</cp:lastModifiedBy>
  <cp:revision/>
  <dcterms:created xsi:type="dcterms:W3CDTF">2025-02-12T17:19:10Z</dcterms:created>
  <dcterms:modified xsi:type="dcterms:W3CDTF">2026-03-17T19:56:35Z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0x010100496B270AF1B7DC448A43C59752E9E161</vt:lpwstr>
  </property>
  <property fmtid="{D5CDD505-2E9C-101B-9397-08002B2CF9AE}" pid="3" name="MediaServiceImageTags">
    <vt:lpwstr/>
  </property>
</Properties>
</file>